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025" activeTab="1"/>
  </bookViews>
  <sheets>
    <sheet name="Wyniki dz. 100m" sheetId="30" r:id="rId1"/>
    <sheet name="Kat. dz. do lat 6" sheetId="29" r:id="rId2"/>
    <sheet name="Wyniki ch. 100m" sheetId="32" r:id="rId3"/>
    <sheet name="Kat. ch. do lat 6" sheetId="31" r:id="rId4"/>
    <sheet name="Wyniki dz. 400m" sheetId="23" r:id="rId5"/>
    <sheet name="Kat. dz. 7-9 lat, 400" sheetId="21" r:id="rId6"/>
    <sheet name="Wyniki ch. 400m" sheetId="24" r:id="rId7"/>
    <sheet name="Kat. ch. 7-9 lat, 400" sheetId="22" r:id="rId8"/>
    <sheet name="Wyniki dz. 800m" sheetId="25" r:id="rId9"/>
    <sheet name="Kat. dz. 10-12 lat, 800" sheetId="15" r:id="rId10"/>
    <sheet name="Wyniki ch. 800m" sheetId="26" r:id="rId11"/>
    <sheet name="Kat. ch. 10-12 lat, 800" sheetId="16" r:id="rId12"/>
    <sheet name="Wyniki dz. 1400m" sheetId="27" r:id="rId13"/>
    <sheet name="Kat. dz. 13-15 lat, 1400" sheetId="17" r:id="rId14"/>
    <sheet name="Wyniki ch. 1400m" sheetId="28" r:id="rId15"/>
    <sheet name="Kat. ch. 13-15 lat, 1400" sheetId="18" r:id="rId16"/>
    <sheet name="Drużynowa Szkoły" sheetId="19" r:id="rId17"/>
  </sheets>
  <definedNames>
    <definedName name="_xlnm._FilterDatabase" localSheetId="11" hidden="1">'Kat. ch. 10-12 lat, 800'!$A$3:$M$8</definedName>
    <definedName name="_xlnm._FilterDatabase" localSheetId="7" hidden="1">'Kat. ch. 7-9 lat, 400'!$A$2:$M$9</definedName>
    <definedName name="_xlnm._FilterDatabase" localSheetId="9" hidden="1">'Kat. dz. 10-12 lat, 800'!$A$3:$M$5</definedName>
    <definedName name="_xlnm._FilterDatabase" localSheetId="13" hidden="1">'Kat. dz. 13-15 lat, 1400'!$A$3:$M$5</definedName>
    <definedName name="_xlnm._FilterDatabase" localSheetId="5" hidden="1">'Kat. dz. 7-9 lat, 400'!$A$3:$N$11</definedName>
    <definedName name="_xlnm._FilterDatabase" localSheetId="14" hidden="1">'Wyniki ch. 1400m'!$A$4:$F$5</definedName>
    <definedName name="_xlnm._FilterDatabase" localSheetId="8" hidden="1">'Wyniki dz. 800m'!#REF!</definedName>
    <definedName name="Excel_BuiltIn__FilterDatabase_1">#REF!</definedName>
    <definedName name="Excel_BuiltIn__FilterDatabase_12">#REF!</definedName>
    <definedName name="Excel_BuiltIn__FilterDatabase_3">#REF!</definedName>
  </definedNames>
  <calcPr calcId="145621"/>
</workbook>
</file>

<file path=xl/calcChain.xml><?xml version="1.0" encoding="utf-8"?>
<calcChain xmlns="http://schemas.openxmlformats.org/spreadsheetml/2006/main">
  <c r="M6" i="18" l="1"/>
  <c r="F6" i="18"/>
  <c r="M4" i="17"/>
  <c r="M5" i="17"/>
  <c r="M13" i="22"/>
  <c r="F13" i="22"/>
  <c r="M4" i="21" l="1"/>
  <c r="F13" i="31" l="1"/>
  <c r="M13" i="31"/>
  <c r="M9" i="29"/>
  <c r="F9" i="29"/>
  <c r="M11" i="21" l="1"/>
  <c r="F11" i="21"/>
  <c r="M16" i="31"/>
  <c r="F16" i="31"/>
  <c r="M11" i="22" l="1"/>
  <c r="F11" i="22"/>
  <c r="M9" i="31"/>
  <c r="M15" i="31"/>
  <c r="F9" i="31"/>
  <c r="F15" i="31"/>
  <c r="M10" i="29"/>
  <c r="F10" i="29"/>
  <c r="M12" i="31" l="1"/>
  <c r="F12" i="31"/>
  <c r="M10" i="31"/>
  <c r="F10" i="31"/>
  <c r="M11" i="31"/>
  <c r="F11" i="31"/>
  <c r="M8" i="31"/>
  <c r="F8" i="31"/>
  <c r="M14" i="31"/>
  <c r="F14" i="31"/>
  <c r="M5" i="31"/>
  <c r="F5" i="31"/>
  <c r="M6" i="31"/>
  <c r="F6" i="31"/>
  <c r="M7" i="31"/>
  <c r="F7" i="31"/>
  <c r="M4" i="31"/>
  <c r="F4" i="31"/>
  <c r="F9" i="21"/>
  <c r="M9" i="21"/>
  <c r="M4" i="22"/>
  <c r="M6" i="22"/>
  <c r="M10" i="22"/>
  <c r="F4" i="22"/>
  <c r="F6" i="22"/>
  <c r="F10" i="22"/>
  <c r="M6" i="29"/>
  <c r="M5" i="29"/>
  <c r="M4" i="29"/>
  <c r="F6" i="29"/>
  <c r="F5" i="29"/>
  <c r="F4" i="29"/>
  <c r="F4" i="17" l="1"/>
  <c r="F9" i="22"/>
  <c r="F12" i="22"/>
  <c r="M12" i="22"/>
  <c r="M5" i="21" l="1"/>
  <c r="F5" i="21"/>
  <c r="M8" i="29"/>
  <c r="M11" i="29"/>
  <c r="F8" i="29"/>
  <c r="F11" i="29"/>
  <c r="J9" i="19" l="1"/>
  <c r="C9" i="19"/>
  <c r="F6" i="21"/>
  <c r="F10" i="21"/>
  <c r="F7" i="21"/>
  <c r="F8" i="21"/>
  <c r="F4" i="21"/>
  <c r="F7" i="29"/>
  <c r="F4" i="18" l="1"/>
  <c r="F5" i="18"/>
  <c r="M4" i="18"/>
  <c r="M5" i="18"/>
  <c r="F8" i="16"/>
  <c r="F7" i="16"/>
  <c r="M8" i="16"/>
  <c r="M7" i="16"/>
  <c r="F5" i="15"/>
  <c r="M5" i="15"/>
  <c r="M8" i="21"/>
  <c r="M8" i="22" l="1"/>
  <c r="F8" i="22"/>
  <c r="M7" i="29" l="1"/>
  <c r="J8" i="19" l="1"/>
  <c r="C8" i="19"/>
  <c r="J6" i="19"/>
  <c r="C6" i="19"/>
  <c r="J7" i="19"/>
  <c r="C7" i="19"/>
  <c r="J5" i="19"/>
  <c r="C5" i="19"/>
  <c r="F5" i="17"/>
  <c r="M5" i="16"/>
  <c r="F5" i="16"/>
  <c r="M6" i="16"/>
  <c r="F6" i="16"/>
  <c r="M4" i="16"/>
  <c r="F4" i="16"/>
  <c r="M4" i="15"/>
  <c r="F4" i="15"/>
  <c r="M3" i="22"/>
  <c r="F3" i="22"/>
  <c r="M5" i="22"/>
  <c r="F5" i="22"/>
  <c r="M9" i="22"/>
  <c r="M7" i="22"/>
  <c r="F7" i="22"/>
  <c r="M7" i="21"/>
  <c r="M6" i="21"/>
  <c r="M10" i="21"/>
</calcChain>
</file>

<file path=xl/sharedStrings.xml><?xml version="1.0" encoding="utf-8"?>
<sst xmlns="http://schemas.openxmlformats.org/spreadsheetml/2006/main" count="487" uniqueCount="124">
  <si>
    <t>Miejsce</t>
  </si>
  <si>
    <t>Imię</t>
  </si>
  <si>
    <t>Nazwisko</t>
  </si>
  <si>
    <t>Rok ur.</t>
  </si>
  <si>
    <t>Kamil</t>
  </si>
  <si>
    <t>Ilość biegów</t>
  </si>
  <si>
    <t>I edycja</t>
  </si>
  <si>
    <t>II edycja</t>
  </si>
  <si>
    <t>III edycja</t>
  </si>
  <si>
    <t>IV edycja</t>
  </si>
  <si>
    <t>V edycja</t>
  </si>
  <si>
    <t>VI edycja</t>
  </si>
  <si>
    <t>SUMA</t>
  </si>
  <si>
    <t xml:space="preserve">Szkoła </t>
  </si>
  <si>
    <t>Szkoła, klub</t>
  </si>
  <si>
    <t>Julia</t>
  </si>
  <si>
    <t>Wiktoria</t>
  </si>
  <si>
    <t>Oliwia</t>
  </si>
  <si>
    <t>Zuzanna</t>
  </si>
  <si>
    <t>Neulitz</t>
  </si>
  <si>
    <t>Karol</t>
  </si>
  <si>
    <t>Po odjęciu</t>
  </si>
  <si>
    <t>Punkty</t>
  </si>
  <si>
    <t>Amelia</t>
  </si>
  <si>
    <t>Alicja</t>
  </si>
  <si>
    <t>Górecka</t>
  </si>
  <si>
    <t>Maciej</t>
  </si>
  <si>
    <t>Sobański</t>
  </si>
  <si>
    <t>Błażejczyk</t>
  </si>
  <si>
    <t>Dominik</t>
  </si>
  <si>
    <t>Kategoria Dziewcząt do lat 6, 100 metrów</t>
  </si>
  <si>
    <t>Kategoria Chłopców do lat 6, 100 metrów</t>
  </si>
  <si>
    <t>Kategoria Dziewcząt 7-9 lat, 400 metrów</t>
  </si>
  <si>
    <t>Kategoria chłopców 7-9 lat, 400 metrów</t>
  </si>
  <si>
    <t>Kategoria chłopców 10-12 lat, 800 metrów</t>
  </si>
  <si>
    <t>Kategoria dziewcząt 13-15 lat, 1400 metrów</t>
  </si>
  <si>
    <t>Kategoria chłopców 13-15 lat, 1400 metrów</t>
  </si>
  <si>
    <t>Kategoria Dziewcząt 10-12 lat, 800 metrów</t>
  </si>
  <si>
    <t>Rozalia</t>
  </si>
  <si>
    <t>Burdach</t>
  </si>
  <si>
    <t>Lula</t>
  </si>
  <si>
    <t>Kamiński</t>
  </si>
  <si>
    <t>Sieński</t>
  </si>
  <si>
    <t>Jan</t>
  </si>
  <si>
    <t>Łubianka</t>
  </si>
  <si>
    <t>Pigża</t>
  </si>
  <si>
    <t>Wojdyła</t>
  </si>
  <si>
    <t>Raczycka</t>
  </si>
  <si>
    <t>Wybcz</t>
  </si>
  <si>
    <t>Nikola</t>
  </si>
  <si>
    <t xml:space="preserve">Jakub </t>
  </si>
  <si>
    <t>Wiktor</t>
  </si>
  <si>
    <t>Janiec</t>
  </si>
  <si>
    <t>Kategoria drużynowa - Szkoły</t>
  </si>
  <si>
    <t>Warszewice</t>
  </si>
  <si>
    <t>Brąchnowo</t>
  </si>
  <si>
    <t>Jędrzej</t>
  </si>
  <si>
    <t>Łajczak</t>
  </si>
  <si>
    <t>Drążela</t>
  </si>
  <si>
    <t>Krystian</t>
  </si>
  <si>
    <t>Bałos</t>
  </si>
  <si>
    <t>Stec</t>
  </si>
  <si>
    <t>Toruń</t>
  </si>
  <si>
    <t>DS.</t>
  </si>
  <si>
    <t>Weronika</t>
  </si>
  <si>
    <t>Kacper</t>
  </si>
  <si>
    <t>Maria</t>
  </si>
  <si>
    <t>Skrobiszewska</t>
  </si>
  <si>
    <t>Bocian</t>
  </si>
  <si>
    <t>Skrobiszewski</t>
  </si>
  <si>
    <t>Filip</t>
  </si>
  <si>
    <t>Frątczak</t>
  </si>
  <si>
    <t>Mateusz</t>
  </si>
  <si>
    <t>L.p.</t>
  </si>
  <si>
    <t>Buliński</t>
  </si>
  <si>
    <t>Klaudia</t>
  </si>
  <si>
    <t>Antoni</t>
  </si>
  <si>
    <t xml:space="preserve">Julia </t>
  </si>
  <si>
    <t>Jakub</t>
  </si>
  <si>
    <t>Wioleta</t>
  </si>
  <si>
    <t>Grabowska</t>
  </si>
  <si>
    <t>Krzysztof</t>
  </si>
  <si>
    <t xml:space="preserve">Pigża </t>
  </si>
  <si>
    <t>Kinga</t>
  </si>
  <si>
    <t>DS. - dyskwalifikacja (zawodnik nie ukończył biegu)</t>
  </si>
  <si>
    <t>Wyniki Dziewcząt do lat 6, 100 metrów, I edycja - WRZESIEŃ</t>
  </si>
  <si>
    <t>Klara</t>
  </si>
  <si>
    <t>Stanisławska</t>
  </si>
  <si>
    <t>Tutak</t>
  </si>
  <si>
    <t>Baprowska</t>
  </si>
  <si>
    <t>Hanna</t>
  </si>
  <si>
    <t>Wyniki Chłopców do lat 6, 100 metrów, I edycja - WRZESIEŃ</t>
  </si>
  <si>
    <t>Kot</t>
  </si>
  <si>
    <t>Franciszek</t>
  </si>
  <si>
    <t>Kędziera</t>
  </si>
  <si>
    <t>Gusciora</t>
  </si>
  <si>
    <t xml:space="preserve">Franciszek </t>
  </si>
  <si>
    <t>Totak</t>
  </si>
  <si>
    <t>Marcel</t>
  </si>
  <si>
    <t>Koniuszek</t>
  </si>
  <si>
    <t>Szewczyk</t>
  </si>
  <si>
    <t xml:space="preserve">Ignacy </t>
  </si>
  <si>
    <t xml:space="preserve">Maja </t>
  </si>
  <si>
    <t>Porębska</t>
  </si>
  <si>
    <t>Król</t>
  </si>
  <si>
    <t>Emilia</t>
  </si>
  <si>
    <t>Lasek</t>
  </si>
  <si>
    <t>Julian</t>
  </si>
  <si>
    <t>Gracjan</t>
  </si>
  <si>
    <t xml:space="preserve">Działek </t>
  </si>
  <si>
    <t>Adam</t>
  </si>
  <si>
    <t>Szymon</t>
  </si>
  <si>
    <t>Bobek</t>
  </si>
  <si>
    <t>Bakare</t>
  </si>
  <si>
    <t>Aleksander</t>
  </si>
  <si>
    <t>Wyniki Chłopców 7-9 lat, 400 metrów, I edycja - WRZESIEŃ</t>
  </si>
  <si>
    <t>Wyniki Dziewcząt 7-9 lat, 400 metrów, I edycja - WRZESIEŃ</t>
  </si>
  <si>
    <t>Wyniki Dziewcząt 10-12 lat, 800 metrów, I edycja - WRZESIEŃ</t>
  </si>
  <si>
    <t>Wyniki chłopców 10-12 lat, 800 metrów, I edycja - WRZESIEŃ</t>
  </si>
  <si>
    <t>Guściora</t>
  </si>
  <si>
    <t>Michał</t>
  </si>
  <si>
    <t>Wyniki dziewcząt 13-15 lat, 1400 metrów, I edycja - WRZESIEŃ</t>
  </si>
  <si>
    <t>Kubacja</t>
  </si>
  <si>
    <t>Wyniki chłopców 13-15 lat, I edycja - WRZESIEŃ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</si>
</sst>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4" fillId="0" borderId="0" applyBorder="0"/>
    <xf numFmtId="0" fontId="4" fillId="0" borderId="0"/>
  </cellStyleXfs>
  <cellXfs count="150">
    <xf numFmtId="0" fontId="0" fillId="0" borderId="0" xfId="0"/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left"/>
    </xf>
    <xf numFmtId="0" fontId="2" fillId="0" borderId="3" xfId="0" applyFont="1" applyBorder="1"/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3" xfId="0" applyFont="1" applyBorder="1" applyAlignment="1">
      <alignment horizontal="center" vertical="center" textRotation="90"/>
    </xf>
    <xf numFmtId="0" fontId="1" fillId="0" borderId="3" xfId="0" applyFont="1" applyBorder="1" applyAlignment="1">
      <alignment vertical="center"/>
    </xf>
    <xf numFmtId="0" fontId="2" fillId="0" borderId="5" xfId="0" applyFont="1" applyBorder="1"/>
    <xf numFmtId="0" fontId="3" fillId="0" borderId="3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 textRotation="90"/>
    </xf>
    <xf numFmtId="0" fontId="1" fillId="0" borderId="7" xfId="0" applyFont="1" applyFill="1" applyBorder="1" applyAlignment="1">
      <alignment horizontal="center" vertical="center" textRotation="90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textRotation="90"/>
    </xf>
    <xf numFmtId="0" fontId="3" fillId="0" borderId="8" xfId="0" applyFont="1" applyFill="1" applyBorder="1" applyAlignment="1">
      <alignment horizontal="center" vertical="center" textRotation="90"/>
    </xf>
    <xf numFmtId="0" fontId="5" fillId="0" borderId="3" xfId="0" applyFont="1" applyFill="1" applyBorder="1" applyAlignment="1">
      <alignment horizontal="center" vertical="center" textRotation="90"/>
    </xf>
    <xf numFmtId="0" fontId="2" fillId="0" borderId="0" xfId="0" applyFont="1" applyFill="1"/>
    <xf numFmtId="0" fontId="3" fillId="0" borderId="3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5" fillId="3" borderId="3" xfId="0" applyFont="1" applyFill="1" applyBorder="1"/>
    <xf numFmtId="0" fontId="1" fillId="3" borderId="2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1" fillId="3" borderId="1" xfId="0" applyFont="1" applyFill="1" applyBorder="1"/>
    <xf numFmtId="0" fontId="2" fillId="0" borderId="3" xfId="0" applyFont="1" applyBorder="1" applyAlignment="1">
      <alignment horizontal="right"/>
    </xf>
    <xf numFmtId="0" fontId="7" fillId="0" borderId="9" xfId="0" applyFont="1" applyBorder="1" applyAlignment="1"/>
    <xf numFmtId="0" fontId="2" fillId="3" borderId="3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  <xf numFmtId="0" fontId="3" fillId="3" borderId="5" xfId="0" applyFont="1" applyFill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2" xfId="0" applyFont="1" applyBorder="1"/>
    <xf numFmtId="0" fontId="2" fillId="0" borderId="3" xfId="2" applyFont="1" applyBorder="1"/>
    <xf numFmtId="0" fontId="5" fillId="3" borderId="7" xfId="0" applyFont="1" applyFill="1" applyBorder="1"/>
    <xf numFmtId="0" fontId="2" fillId="3" borderId="5" xfId="0" applyFont="1" applyFill="1" applyBorder="1" applyAlignment="1">
      <alignment horizontal="left"/>
    </xf>
    <xf numFmtId="0" fontId="5" fillId="3" borderId="5" xfId="0" applyFont="1" applyFill="1" applyBorder="1"/>
    <xf numFmtId="0" fontId="5" fillId="0" borderId="0" xfId="0" applyFont="1"/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5" fillId="0" borderId="0" xfId="0" applyFont="1" applyBorder="1"/>
    <xf numFmtId="0" fontId="1" fillId="3" borderId="11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textRotation="90"/>
    </xf>
    <xf numFmtId="0" fontId="5" fillId="0" borderId="5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right"/>
    </xf>
    <xf numFmtId="0" fontId="5" fillId="3" borderId="0" xfId="0" applyFont="1" applyFill="1" applyBorder="1"/>
    <xf numFmtId="0" fontId="2" fillId="3" borderId="2" xfId="0" applyFont="1" applyFill="1" applyBorder="1" applyAlignment="1">
      <alignment horizontal="right"/>
    </xf>
    <xf numFmtId="0" fontId="1" fillId="3" borderId="2" xfId="0" applyFont="1" applyFill="1" applyBorder="1"/>
    <xf numFmtId="0" fontId="1" fillId="0" borderId="3" xfId="0" applyFont="1" applyBorder="1" applyAlignment="1">
      <alignment horizontal="left"/>
    </xf>
    <xf numFmtId="0" fontId="1" fillId="0" borderId="3" xfId="0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2" borderId="0" xfId="0" applyFont="1" applyFill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1" fillId="3" borderId="3" xfId="0" applyFont="1" applyFill="1" applyBorder="1"/>
    <xf numFmtId="0" fontId="1" fillId="3" borderId="5" xfId="0" applyFont="1" applyFill="1" applyBorder="1" applyAlignment="1">
      <alignment horizontal="right"/>
    </xf>
    <xf numFmtId="0" fontId="3" fillId="3" borderId="13" xfId="0" applyFont="1" applyFill="1" applyBorder="1" applyAlignment="1">
      <alignment horizontal="right"/>
    </xf>
    <xf numFmtId="0" fontId="2" fillId="0" borderId="14" xfId="0" applyFont="1" applyBorder="1"/>
    <xf numFmtId="0" fontId="2" fillId="0" borderId="14" xfId="0" applyFont="1" applyBorder="1" applyAlignment="1">
      <alignment horizontal="left"/>
    </xf>
    <xf numFmtId="0" fontId="3" fillId="0" borderId="5" xfId="0" applyFont="1" applyFill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" fillId="0" borderId="3" xfId="2" applyFont="1" applyBorder="1" applyAlignment="1">
      <alignment horizontal="center"/>
    </xf>
    <xf numFmtId="0" fontId="3" fillId="0" borderId="3" xfId="0" applyFont="1" applyFill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3" fillId="3" borderId="12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2" applyFont="1" applyBorder="1"/>
    <xf numFmtId="0" fontId="2" fillId="0" borderId="0" xfId="2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0" fontId="5" fillId="3" borderId="5" xfId="0" applyFont="1" applyFill="1" applyBorder="1" applyAlignment="1">
      <alignment horizontal="right"/>
    </xf>
    <xf numFmtId="0" fontId="2" fillId="0" borderId="3" xfId="2" applyFont="1" applyBorder="1" applyAlignment="1">
      <alignment horizontal="left"/>
    </xf>
    <xf numFmtId="0" fontId="2" fillId="3" borderId="5" xfId="0" applyFont="1" applyFill="1" applyBorder="1" applyAlignment="1">
      <alignment horizontal="right"/>
    </xf>
    <xf numFmtId="0" fontId="3" fillId="0" borderId="4" xfId="0" applyFont="1" applyFill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5" fillId="3" borderId="4" xfId="0" applyFont="1" applyFill="1" applyBorder="1"/>
    <xf numFmtId="0" fontId="2" fillId="0" borderId="0" xfId="2" applyFont="1" applyBorder="1" applyAlignment="1">
      <alignment horizontal="left"/>
    </xf>
    <xf numFmtId="0" fontId="1" fillId="0" borderId="5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textRotation="90"/>
    </xf>
    <xf numFmtId="0" fontId="1" fillId="0" borderId="15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3">
    <cellStyle name="Normalny" xfId="0" builtinId="0"/>
    <cellStyle name="Normalny 2" xfId="2"/>
    <cellStyle name="Styl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workbookViewId="0">
      <selection activeCell="G14" sqref="A1:G14"/>
    </sheetView>
  </sheetViews>
  <sheetFormatPr defaultRowHeight="11.25" x14ac:dyDescent="0.2"/>
  <cols>
    <col min="1" max="1" width="4.140625" style="10" customWidth="1"/>
    <col min="2" max="2" width="11.5703125" style="10" customWidth="1"/>
    <col min="3" max="3" width="16" style="10" customWidth="1"/>
    <col min="4" max="4" width="14.5703125" style="10" customWidth="1"/>
    <col min="5" max="5" width="10.140625" style="10" customWidth="1"/>
    <col min="6" max="11" width="9.140625" style="10"/>
    <col min="12" max="12" width="9.140625" style="10" customWidth="1"/>
    <col min="13" max="16384" width="9.140625" style="10"/>
  </cols>
  <sheetData>
    <row r="2" spans="1:7" ht="15" x14ac:dyDescent="0.25">
      <c r="A2" s="49" t="s">
        <v>85</v>
      </c>
      <c r="B2" s="49"/>
      <c r="C2" s="49"/>
      <c r="D2" s="49"/>
      <c r="E2" s="49"/>
      <c r="F2" s="49"/>
    </row>
    <row r="4" spans="1:7" ht="33.75" x14ac:dyDescent="0.2">
      <c r="A4" s="11" t="s">
        <v>0</v>
      </c>
      <c r="B4" s="12" t="s">
        <v>1</v>
      </c>
      <c r="C4" s="12" t="s">
        <v>2</v>
      </c>
      <c r="D4" s="12" t="s">
        <v>14</v>
      </c>
      <c r="E4" s="11" t="s">
        <v>3</v>
      </c>
      <c r="F4" s="14" t="s">
        <v>22</v>
      </c>
    </row>
    <row r="5" spans="1:7" x14ac:dyDescent="0.2">
      <c r="A5" s="7">
        <v>1</v>
      </c>
      <c r="B5" s="8" t="s">
        <v>18</v>
      </c>
      <c r="C5" s="8" t="s">
        <v>68</v>
      </c>
      <c r="D5" s="8" t="s">
        <v>45</v>
      </c>
      <c r="E5" s="92">
        <v>2012</v>
      </c>
      <c r="F5" s="97">
        <v>11</v>
      </c>
    </row>
    <row r="6" spans="1:7" x14ac:dyDescent="0.2">
      <c r="A6" s="62">
        <v>2</v>
      </c>
      <c r="B6" s="13" t="s">
        <v>86</v>
      </c>
      <c r="C6" s="13" t="s">
        <v>87</v>
      </c>
      <c r="D6" s="13" t="s">
        <v>55</v>
      </c>
      <c r="E6" s="96">
        <v>2012</v>
      </c>
      <c r="F6" s="97">
        <v>9</v>
      </c>
    </row>
    <row r="7" spans="1:7" x14ac:dyDescent="0.2">
      <c r="A7" s="7">
        <v>3</v>
      </c>
      <c r="B7" s="8" t="s">
        <v>79</v>
      </c>
      <c r="C7" s="8" t="s">
        <v>80</v>
      </c>
      <c r="D7" s="8" t="s">
        <v>45</v>
      </c>
      <c r="E7" s="92">
        <v>2012</v>
      </c>
      <c r="F7" s="93">
        <v>7</v>
      </c>
    </row>
    <row r="8" spans="1:7" x14ac:dyDescent="0.2">
      <c r="A8" s="7">
        <v>4</v>
      </c>
      <c r="B8" s="8" t="s">
        <v>15</v>
      </c>
      <c r="C8" s="8" t="s">
        <v>88</v>
      </c>
      <c r="D8" s="8" t="s">
        <v>48</v>
      </c>
      <c r="E8" s="92">
        <v>2012</v>
      </c>
      <c r="F8" s="93">
        <v>5</v>
      </c>
    </row>
    <row r="9" spans="1:7" x14ac:dyDescent="0.2">
      <c r="A9" s="7">
        <v>5</v>
      </c>
      <c r="B9" s="8" t="s">
        <v>64</v>
      </c>
      <c r="C9" s="8" t="s">
        <v>89</v>
      </c>
      <c r="D9" s="8" t="s">
        <v>44</v>
      </c>
      <c r="E9" s="92">
        <v>2012</v>
      </c>
      <c r="F9" s="93">
        <v>4</v>
      </c>
    </row>
    <row r="10" spans="1:7" x14ac:dyDescent="0.2">
      <c r="A10" s="7">
        <v>6</v>
      </c>
      <c r="B10" s="118" t="s">
        <v>23</v>
      </c>
      <c r="C10" s="118" t="s">
        <v>89</v>
      </c>
      <c r="D10" s="118"/>
      <c r="E10" s="94">
        <v>2014</v>
      </c>
      <c r="F10" s="93">
        <v>3</v>
      </c>
      <c r="G10" s="60"/>
    </row>
    <row r="11" spans="1:7" x14ac:dyDescent="0.2">
      <c r="A11" s="7">
        <v>7</v>
      </c>
      <c r="B11" s="7" t="s">
        <v>16</v>
      </c>
      <c r="C11" s="7" t="s">
        <v>28</v>
      </c>
      <c r="D11" s="7"/>
      <c r="E11" s="92">
        <v>2014</v>
      </c>
      <c r="F11" s="93">
        <v>2</v>
      </c>
    </row>
    <row r="12" spans="1:7" x14ac:dyDescent="0.2">
      <c r="A12" s="7">
        <v>8</v>
      </c>
      <c r="B12" s="7" t="s">
        <v>90</v>
      </c>
      <c r="C12" s="7" t="s">
        <v>60</v>
      </c>
      <c r="D12" s="7"/>
      <c r="E12" s="92">
        <v>2015</v>
      </c>
      <c r="F12" s="93">
        <v>1</v>
      </c>
    </row>
    <row r="13" spans="1:7" x14ac:dyDescent="0.2">
      <c r="A13" s="9"/>
      <c r="B13" s="9"/>
      <c r="C13" s="9"/>
      <c r="D13" s="9"/>
    </row>
  </sheetData>
  <sortState ref="A5:G13">
    <sortCondition ref="F5:F1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activeCell="O12" sqref="A1:O12"/>
    </sheetView>
  </sheetViews>
  <sheetFormatPr defaultRowHeight="11.25" x14ac:dyDescent="0.2"/>
  <cols>
    <col min="1" max="1" width="4" style="10" customWidth="1"/>
    <col min="2" max="2" width="10.85546875" style="10" customWidth="1"/>
    <col min="3" max="3" width="16.42578125" style="10" customWidth="1"/>
    <col min="4" max="4" width="15.7109375" style="10" customWidth="1"/>
    <col min="5" max="5" width="6.5703125" style="10" customWidth="1"/>
    <col min="6" max="6" width="3.85546875" style="10" customWidth="1"/>
    <col min="7" max="7" width="3.7109375" style="10" customWidth="1"/>
    <col min="8" max="8" width="4.28515625" style="10" customWidth="1"/>
    <col min="9" max="9" width="3.85546875" style="10" customWidth="1"/>
    <col min="10" max="10" width="4.140625" style="10" customWidth="1"/>
    <col min="11" max="11" width="3.85546875" style="10" customWidth="1"/>
    <col min="12" max="12" width="4.42578125" style="10" customWidth="1"/>
    <col min="13" max="13" width="6.85546875" style="10" customWidth="1"/>
    <col min="14" max="16384" width="9.140625" style="10"/>
  </cols>
  <sheetData>
    <row r="1" spans="1:23" ht="15.75" x14ac:dyDescent="0.25">
      <c r="A1" s="9"/>
      <c r="B1" s="130" t="s">
        <v>30</v>
      </c>
      <c r="C1" s="130"/>
      <c r="D1" s="130"/>
      <c r="E1" s="130"/>
      <c r="F1" s="130"/>
      <c r="G1" s="130"/>
      <c r="H1" s="130"/>
    </row>
    <row r="2" spans="1:23" x14ac:dyDescent="0.2">
      <c r="A2" s="9"/>
    </row>
    <row r="3" spans="1:23" ht="51" x14ac:dyDescent="0.2">
      <c r="A3" s="20" t="s">
        <v>0</v>
      </c>
      <c r="B3" s="70" t="s">
        <v>1</v>
      </c>
      <c r="C3" s="70" t="s">
        <v>2</v>
      </c>
      <c r="D3" s="70" t="s">
        <v>14</v>
      </c>
      <c r="E3" s="71" t="s">
        <v>3</v>
      </c>
      <c r="F3" s="71" t="s">
        <v>5</v>
      </c>
      <c r="G3" s="71" t="s">
        <v>6</v>
      </c>
      <c r="H3" s="71" t="s">
        <v>7</v>
      </c>
      <c r="I3" s="71" t="s">
        <v>8</v>
      </c>
      <c r="J3" s="71" t="s">
        <v>9</v>
      </c>
      <c r="K3" s="71" t="s">
        <v>10</v>
      </c>
      <c r="L3" s="71" t="s">
        <v>11</v>
      </c>
      <c r="M3" s="23" t="s">
        <v>12</v>
      </c>
      <c r="N3" s="72" t="s">
        <v>21</v>
      </c>
    </row>
    <row r="4" spans="1:23" x14ac:dyDescent="0.2">
      <c r="A4" s="66">
        <v>1</v>
      </c>
      <c r="B4" s="8" t="s">
        <v>18</v>
      </c>
      <c r="C4" s="8" t="s">
        <v>68</v>
      </c>
      <c r="D4" s="8" t="s">
        <v>45</v>
      </c>
      <c r="E4" s="92">
        <v>2012</v>
      </c>
      <c r="F4" s="106">
        <f>COUNT(G4:L4)</f>
        <v>1</v>
      </c>
      <c r="G4" s="96">
        <v>11</v>
      </c>
      <c r="H4" s="8"/>
      <c r="I4" s="8"/>
      <c r="J4" s="8"/>
      <c r="K4" s="8"/>
      <c r="L4" s="8"/>
      <c r="M4" s="88">
        <f>SUM(G4:L4)</f>
        <v>11</v>
      </c>
      <c r="N4" s="8"/>
    </row>
    <row r="5" spans="1:23" x14ac:dyDescent="0.2">
      <c r="A5" s="40">
        <v>2</v>
      </c>
      <c r="B5" s="13" t="s">
        <v>86</v>
      </c>
      <c r="C5" s="13" t="s">
        <v>87</v>
      </c>
      <c r="D5" s="13" t="s">
        <v>55</v>
      </c>
      <c r="E5" s="96">
        <v>2012</v>
      </c>
      <c r="F5" s="106">
        <f>COUNT(G5:L5)</f>
        <v>1</v>
      </c>
      <c r="G5" s="96">
        <v>9</v>
      </c>
      <c r="H5" s="87"/>
      <c r="I5" s="87"/>
      <c r="J5" s="87"/>
      <c r="K5" s="87"/>
      <c r="L5" s="87"/>
      <c r="M5" s="88">
        <f>SUM(G5:L5)</f>
        <v>9</v>
      </c>
      <c r="N5" s="53"/>
    </row>
    <row r="6" spans="1:23" x14ac:dyDescent="0.2">
      <c r="A6" s="40">
        <v>3</v>
      </c>
      <c r="B6" s="8" t="s">
        <v>79</v>
      </c>
      <c r="C6" s="8" t="s">
        <v>80</v>
      </c>
      <c r="D6" s="8" t="s">
        <v>45</v>
      </c>
      <c r="E6" s="92">
        <v>2012</v>
      </c>
      <c r="F6" s="101">
        <f t="shared" ref="F6:F11" si="0">COUNT(G6:L6)</f>
        <v>1</v>
      </c>
      <c r="G6" s="92">
        <v>7</v>
      </c>
      <c r="H6" s="48"/>
      <c r="I6" s="48"/>
      <c r="J6" s="48"/>
      <c r="K6" s="48"/>
      <c r="L6" s="48"/>
      <c r="M6" s="42">
        <f t="shared" ref="M6:M11" si="1">SUM(G6:L6)</f>
        <v>7</v>
      </c>
      <c r="N6" s="43"/>
    </row>
    <row r="7" spans="1:23" x14ac:dyDescent="0.2">
      <c r="A7" s="40">
        <v>4</v>
      </c>
      <c r="B7" s="8" t="s">
        <v>15</v>
      </c>
      <c r="C7" s="8" t="s">
        <v>88</v>
      </c>
      <c r="D7" s="8" t="s">
        <v>48</v>
      </c>
      <c r="E7" s="92">
        <v>2012</v>
      </c>
      <c r="F7" s="101">
        <f>COUNT(G7:L7)</f>
        <v>1</v>
      </c>
      <c r="G7" s="92">
        <v>5</v>
      </c>
      <c r="H7" s="52"/>
      <c r="I7" s="52"/>
      <c r="J7" s="52"/>
      <c r="K7" s="52"/>
      <c r="L7" s="52"/>
      <c r="M7" s="42">
        <f>SUM(G7:L7)</f>
        <v>5</v>
      </c>
      <c r="N7" s="42"/>
    </row>
    <row r="8" spans="1:23" x14ac:dyDescent="0.2">
      <c r="A8" s="40">
        <v>5</v>
      </c>
      <c r="B8" s="8" t="s">
        <v>64</v>
      </c>
      <c r="C8" s="8" t="s">
        <v>89</v>
      </c>
      <c r="D8" s="8" t="s">
        <v>44</v>
      </c>
      <c r="E8" s="92">
        <v>2012</v>
      </c>
      <c r="F8" s="101">
        <f>COUNT(G8:L8)</f>
        <v>1</v>
      </c>
      <c r="G8" s="92">
        <v>4</v>
      </c>
      <c r="H8" s="48"/>
      <c r="I8" s="48"/>
      <c r="J8" s="48"/>
      <c r="K8" s="48"/>
      <c r="L8" s="48"/>
      <c r="M8" s="42">
        <f>SUM(G8:L8)</f>
        <v>4</v>
      </c>
      <c r="N8" s="8"/>
    </row>
    <row r="9" spans="1:23" x14ac:dyDescent="0.2">
      <c r="A9" s="7">
        <v>6</v>
      </c>
      <c r="B9" s="118" t="s">
        <v>23</v>
      </c>
      <c r="C9" s="118" t="s">
        <v>89</v>
      </c>
      <c r="D9" s="118"/>
      <c r="E9" s="94">
        <v>2014</v>
      </c>
      <c r="F9" s="101">
        <f t="shared" si="0"/>
        <v>1</v>
      </c>
      <c r="G9" s="92">
        <v>3</v>
      </c>
      <c r="H9" s="8"/>
      <c r="I9" s="8"/>
      <c r="J9" s="8"/>
      <c r="K9" s="8"/>
      <c r="L9" s="8"/>
      <c r="M9" s="42">
        <f t="shared" si="1"/>
        <v>3</v>
      </c>
      <c r="N9" s="8"/>
    </row>
    <row r="10" spans="1:23" x14ac:dyDescent="0.2">
      <c r="A10" s="7">
        <v>7</v>
      </c>
      <c r="B10" s="7" t="s">
        <v>16</v>
      </c>
      <c r="C10" s="7" t="s">
        <v>28</v>
      </c>
      <c r="D10" s="7"/>
      <c r="E10" s="92">
        <v>2014</v>
      </c>
      <c r="F10" s="101">
        <f t="shared" si="0"/>
        <v>1</v>
      </c>
      <c r="G10" s="92">
        <v>2</v>
      </c>
      <c r="H10" s="8"/>
      <c r="I10" s="8"/>
      <c r="J10" s="8"/>
      <c r="K10" s="8"/>
      <c r="L10" s="8"/>
      <c r="M10" s="42">
        <f t="shared" si="1"/>
        <v>2</v>
      </c>
      <c r="N10" s="8"/>
    </row>
    <row r="11" spans="1:23" x14ac:dyDescent="0.2">
      <c r="A11" s="7">
        <v>8</v>
      </c>
      <c r="B11" s="7" t="s">
        <v>90</v>
      </c>
      <c r="C11" s="7" t="s">
        <v>60</v>
      </c>
      <c r="D11" s="7"/>
      <c r="E11" s="92">
        <v>2015</v>
      </c>
      <c r="F11" s="101">
        <f t="shared" si="0"/>
        <v>1</v>
      </c>
      <c r="G11" s="92">
        <v>1</v>
      </c>
      <c r="H11" s="50"/>
      <c r="I11" s="50"/>
      <c r="J11" s="50"/>
      <c r="K11" s="50"/>
      <c r="L11" s="50"/>
      <c r="M11" s="42">
        <f t="shared" si="1"/>
        <v>1</v>
      </c>
      <c r="N11" s="8"/>
    </row>
    <row r="16" spans="1:23" x14ac:dyDescent="0.2">
      <c r="R16" s="64"/>
      <c r="S16" s="64"/>
      <c r="T16" s="64"/>
      <c r="U16" s="64"/>
      <c r="V16" s="64"/>
      <c r="W16" s="64"/>
    </row>
    <row r="17" spans="18:23" x14ac:dyDescent="0.2">
      <c r="R17" s="64"/>
      <c r="S17" s="64"/>
      <c r="T17" s="64"/>
      <c r="U17" s="64"/>
      <c r="V17" s="64"/>
      <c r="W17" s="64"/>
    </row>
    <row r="18" spans="18:23" x14ac:dyDescent="0.2">
      <c r="R18" s="64"/>
      <c r="S18" s="64"/>
      <c r="T18" s="64"/>
      <c r="U18" s="64"/>
      <c r="V18" s="64"/>
      <c r="W18" s="64"/>
    </row>
    <row r="19" spans="18:23" x14ac:dyDescent="0.2">
      <c r="R19" s="63"/>
      <c r="S19" s="64"/>
      <c r="T19" s="64"/>
      <c r="U19" s="64"/>
      <c r="V19" s="111"/>
      <c r="W19" s="98"/>
    </row>
    <row r="20" spans="18:23" x14ac:dyDescent="0.2">
      <c r="R20" s="63"/>
      <c r="S20" s="64"/>
      <c r="T20" s="64"/>
      <c r="U20" s="64"/>
      <c r="V20" s="111"/>
      <c r="W20" s="98"/>
    </row>
    <row r="21" spans="18:23" x14ac:dyDescent="0.2">
      <c r="R21" s="63"/>
      <c r="S21" s="64"/>
      <c r="T21" s="64"/>
      <c r="U21" s="64"/>
      <c r="V21" s="111"/>
      <c r="W21" s="98"/>
    </row>
    <row r="22" spans="18:23" x14ac:dyDescent="0.2">
      <c r="R22" s="63"/>
      <c r="S22" s="64"/>
      <c r="T22" s="64"/>
      <c r="U22" s="64"/>
      <c r="V22" s="64"/>
      <c r="W22" s="98"/>
    </row>
    <row r="23" spans="18:23" x14ac:dyDescent="0.2">
      <c r="R23" s="63"/>
      <c r="S23" s="64"/>
      <c r="T23" s="64"/>
      <c r="U23" s="64"/>
      <c r="V23" s="111"/>
      <c r="W23" s="98"/>
    </row>
    <row r="24" spans="18:23" x14ac:dyDescent="0.2">
      <c r="R24" s="63"/>
      <c r="S24" s="123"/>
      <c r="T24" s="123"/>
      <c r="U24" s="123"/>
      <c r="V24" s="113"/>
      <c r="W24" s="98"/>
    </row>
    <row r="25" spans="18:23" x14ac:dyDescent="0.2">
      <c r="R25" s="64"/>
      <c r="S25" s="64"/>
      <c r="T25" s="64"/>
      <c r="U25" s="64"/>
      <c r="V25" s="64"/>
      <c r="W25" s="64"/>
    </row>
    <row r="26" spans="18:23" x14ac:dyDescent="0.2">
      <c r="R26" s="64"/>
      <c r="S26" s="64"/>
      <c r="T26" s="64"/>
      <c r="U26" s="64"/>
      <c r="V26" s="64"/>
      <c r="W26" s="64"/>
    </row>
    <row r="27" spans="18:23" x14ac:dyDescent="0.2">
      <c r="R27" s="64"/>
      <c r="S27" s="64"/>
      <c r="T27" s="64"/>
      <c r="U27" s="64"/>
      <c r="V27" s="64"/>
      <c r="W27" s="64"/>
    </row>
    <row r="28" spans="18:23" x14ac:dyDescent="0.2">
      <c r="R28" s="64"/>
      <c r="S28" s="64"/>
      <c r="T28" s="64"/>
      <c r="U28" s="64"/>
      <c r="V28" s="64"/>
      <c r="W28" s="64"/>
    </row>
  </sheetData>
  <sortState ref="B4:M12">
    <sortCondition descending="1" ref="M4"/>
  </sortState>
  <mergeCells count="1">
    <mergeCell ref="B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1"/>
  <sheetViews>
    <sheetView workbookViewId="0">
      <selection activeCell="G20" sqref="A1:G20"/>
    </sheetView>
  </sheetViews>
  <sheetFormatPr defaultRowHeight="11.25" x14ac:dyDescent="0.2"/>
  <cols>
    <col min="1" max="1" width="3.5703125" style="10" customWidth="1"/>
    <col min="2" max="2" width="15.140625" style="10" customWidth="1"/>
    <col min="3" max="3" width="15.5703125" style="10" customWidth="1"/>
    <col min="4" max="4" width="14.140625" style="10" customWidth="1"/>
    <col min="5" max="5" width="9.85546875" style="10" customWidth="1"/>
    <col min="6" max="6" width="7" style="10" customWidth="1"/>
    <col min="7" max="16384" width="9.140625" style="10"/>
  </cols>
  <sheetData>
    <row r="2" spans="1:16" ht="15" x14ac:dyDescent="0.25">
      <c r="A2" s="49" t="s">
        <v>91</v>
      </c>
      <c r="B2" s="49"/>
      <c r="C2" s="49"/>
      <c r="D2" s="49"/>
      <c r="E2" s="49"/>
    </row>
    <row r="4" spans="1:16" ht="33.75" x14ac:dyDescent="0.2">
      <c r="A4" s="11" t="s">
        <v>0</v>
      </c>
      <c r="B4" s="12" t="s">
        <v>1</v>
      </c>
      <c r="C4" s="12" t="s">
        <v>2</v>
      </c>
      <c r="D4" s="12" t="s">
        <v>14</v>
      </c>
      <c r="E4" s="11" t="s">
        <v>3</v>
      </c>
      <c r="F4" s="14" t="s">
        <v>22</v>
      </c>
    </row>
    <row r="5" spans="1:16" x14ac:dyDescent="0.2">
      <c r="A5" s="7">
        <v>1</v>
      </c>
      <c r="B5" s="56" t="s">
        <v>56</v>
      </c>
      <c r="C5" s="56" t="s">
        <v>57</v>
      </c>
      <c r="D5" s="56" t="s">
        <v>44</v>
      </c>
      <c r="E5" s="94">
        <v>2012</v>
      </c>
      <c r="F5" s="93">
        <v>15</v>
      </c>
    </row>
    <row r="6" spans="1:16" x14ac:dyDescent="0.2">
      <c r="A6" s="7">
        <v>2</v>
      </c>
      <c r="B6" s="8" t="s">
        <v>81</v>
      </c>
      <c r="C6" s="8" t="s">
        <v>69</v>
      </c>
      <c r="D6" s="8" t="s">
        <v>44</v>
      </c>
      <c r="E6" s="92">
        <v>2012</v>
      </c>
      <c r="F6" s="93">
        <v>13</v>
      </c>
      <c r="I6" s="64"/>
      <c r="J6" s="64"/>
      <c r="K6" s="64"/>
      <c r="L6" s="64"/>
      <c r="M6" s="64"/>
      <c r="N6" s="64"/>
      <c r="O6" s="64"/>
      <c r="P6" s="64"/>
    </row>
    <row r="7" spans="1:16" x14ac:dyDescent="0.2">
      <c r="A7" s="7">
        <v>3</v>
      </c>
      <c r="B7" s="8" t="s">
        <v>76</v>
      </c>
      <c r="C7" s="8" t="s">
        <v>92</v>
      </c>
      <c r="D7" s="8" t="s">
        <v>44</v>
      </c>
      <c r="E7" s="92">
        <v>2012</v>
      </c>
      <c r="F7" s="93">
        <v>11</v>
      </c>
      <c r="I7" s="64"/>
      <c r="J7" s="64"/>
      <c r="K7" s="64"/>
      <c r="L7" s="64"/>
      <c r="M7" s="64"/>
      <c r="N7" s="64"/>
      <c r="O7" s="64"/>
      <c r="P7" s="64"/>
    </row>
    <row r="8" spans="1:16" x14ac:dyDescent="0.2">
      <c r="A8" s="7">
        <v>4</v>
      </c>
      <c r="B8" s="8" t="s">
        <v>93</v>
      </c>
      <c r="C8" s="8" t="s">
        <v>94</v>
      </c>
      <c r="D8" s="8" t="s">
        <v>45</v>
      </c>
      <c r="E8" s="92">
        <v>2013</v>
      </c>
      <c r="F8" s="93">
        <v>9</v>
      </c>
      <c r="I8" s="64"/>
      <c r="J8" s="64"/>
      <c r="K8" s="64"/>
      <c r="L8" s="64"/>
      <c r="M8" s="64"/>
      <c r="N8" s="64"/>
      <c r="O8" s="64"/>
      <c r="P8" s="64"/>
    </row>
    <row r="9" spans="1:16" x14ac:dyDescent="0.2">
      <c r="A9" s="7">
        <v>5</v>
      </c>
      <c r="B9" s="7" t="s">
        <v>70</v>
      </c>
      <c r="C9" s="7" t="s">
        <v>41</v>
      </c>
      <c r="D9" s="7" t="s">
        <v>45</v>
      </c>
      <c r="E9" s="92">
        <v>2013</v>
      </c>
      <c r="F9" s="93">
        <v>8</v>
      </c>
      <c r="I9" s="64"/>
      <c r="J9" s="64"/>
      <c r="K9" s="64"/>
      <c r="L9" s="64"/>
      <c r="M9" s="64"/>
      <c r="N9" s="64"/>
      <c r="O9" s="64"/>
      <c r="P9" s="64"/>
    </row>
    <row r="10" spans="1:16" x14ac:dyDescent="0.2">
      <c r="A10" s="7">
        <v>6</v>
      </c>
      <c r="B10" s="13" t="s">
        <v>70</v>
      </c>
      <c r="C10" s="13" t="s">
        <v>95</v>
      </c>
      <c r="D10" s="13"/>
      <c r="E10" s="96">
        <v>2012</v>
      </c>
      <c r="F10" s="93">
        <v>7</v>
      </c>
      <c r="I10" s="64"/>
      <c r="J10" s="64"/>
      <c r="K10" s="64"/>
      <c r="L10" s="64"/>
      <c r="M10" s="64"/>
      <c r="N10" s="64"/>
      <c r="O10" s="64"/>
      <c r="P10" s="64"/>
    </row>
    <row r="11" spans="1:16" x14ac:dyDescent="0.2">
      <c r="A11" s="7">
        <v>7</v>
      </c>
      <c r="B11" s="8" t="s">
        <v>72</v>
      </c>
      <c r="C11" s="8" t="s">
        <v>60</v>
      </c>
      <c r="D11" s="8"/>
      <c r="E11" s="92">
        <v>2014</v>
      </c>
      <c r="F11" s="93">
        <v>6</v>
      </c>
      <c r="I11" s="64"/>
      <c r="J11" s="64"/>
      <c r="K11" s="64"/>
      <c r="L11" s="64"/>
      <c r="M11" s="64"/>
      <c r="N11" s="64"/>
      <c r="O11" s="64"/>
      <c r="P11" s="64"/>
    </row>
    <row r="12" spans="1:16" x14ac:dyDescent="0.2">
      <c r="A12" s="7">
        <v>8</v>
      </c>
      <c r="B12" s="8" t="s">
        <v>96</v>
      </c>
      <c r="C12" s="8" t="s">
        <v>97</v>
      </c>
      <c r="D12" s="8"/>
      <c r="E12" s="92">
        <v>2015</v>
      </c>
      <c r="F12" s="93">
        <v>5</v>
      </c>
      <c r="I12" s="64"/>
      <c r="J12" s="64"/>
      <c r="K12" s="64"/>
      <c r="L12" s="111"/>
      <c r="M12" s="64"/>
      <c r="N12" s="64"/>
      <c r="O12" s="64"/>
      <c r="P12" s="64"/>
    </row>
    <row r="13" spans="1:16" x14ac:dyDescent="0.2">
      <c r="A13" s="62">
        <v>9</v>
      </c>
      <c r="B13" s="8" t="s">
        <v>98</v>
      </c>
      <c r="C13" s="8" t="s">
        <v>99</v>
      </c>
      <c r="D13" s="8"/>
      <c r="E13" s="92">
        <v>2014</v>
      </c>
      <c r="F13" s="93">
        <v>4</v>
      </c>
      <c r="I13" s="64"/>
      <c r="J13" s="64"/>
      <c r="K13" s="64"/>
      <c r="L13" s="64"/>
      <c r="M13" s="64"/>
      <c r="N13" s="64"/>
      <c r="O13" s="98"/>
      <c r="P13" s="64"/>
    </row>
    <row r="14" spans="1:16" x14ac:dyDescent="0.2">
      <c r="A14" s="7">
        <v>10</v>
      </c>
      <c r="B14" s="8" t="s">
        <v>72</v>
      </c>
      <c r="C14" s="8" t="s">
        <v>74</v>
      </c>
      <c r="D14" s="8"/>
      <c r="E14" s="92">
        <v>2014</v>
      </c>
      <c r="F14" s="93">
        <v>3</v>
      </c>
      <c r="I14" s="64"/>
      <c r="J14" s="64"/>
      <c r="K14" s="64"/>
      <c r="L14" s="64"/>
      <c r="M14" s="64"/>
      <c r="N14" s="64"/>
      <c r="O14" s="98"/>
      <c r="P14" s="64"/>
    </row>
    <row r="15" spans="1:16" x14ac:dyDescent="0.2">
      <c r="A15" s="7">
        <v>11</v>
      </c>
      <c r="B15" s="8" t="s">
        <v>98</v>
      </c>
      <c r="C15" s="8" t="s">
        <v>100</v>
      </c>
      <c r="D15" s="8"/>
      <c r="E15" s="92">
        <v>2014</v>
      </c>
      <c r="F15" s="93">
        <v>2</v>
      </c>
      <c r="I15" s="63"/>
      <c r="J15" s="63"/>
      <c r="K15" s="64"/>
      <c r="L15" s="64"/>
      <c r="M15" s="64"/>
      <c r="N15" s="111"/>
      <c r="O15" s="98"/>
      <c r="P15" s="64"/>
    </row>
    <row r="16" spans="1:16" x14ac:dyDescent="0.2">
      <c r="A16" s="7">
        <v>12</v>
      </c>
      <c r="B16" s="7" t="s">
        <v>26</v>
      </c>
      <c r="C16" s="7" t="s">
        <v>99</v>
      </c>
      <c r="D16" s="7"/>
      <c r="E16" s="92">
        <v>2016</v>
      </c>
      <c r="F16" s="93">
        <v>1</v>
      </c>
      <c r="I16" s="64"/>
      <c r="J16" s="64"/>
      <c r="K16" s="64"/>
      <c r="L16" s="64"/>
      <c r="M16" s="64"/>
      <c r="N16" s="64"/>
      <c r="O16" s="98"/>
      <c r="P16" s="64"/>
    </row>
    <row r="17" spans="1:16" x14ac:dyDescent="0.2">
      <c r="A17" s="7">
        <v>13</v>
      </c>
      <c r="B17" s="7" t="s">
        <v>101</v>
      </c>
      <c r="C17" s="7" t="s">
        <v>94</v>
      </c>
      <c r="D17" s="7"/>
      <c r="E17" s="92">
        <v>2016</v>
      </c>
      <c r="F17" s="93" t="s">
        <v>63</v>
      </c>
      <c r="I17" s="64"/>
      <c r="J17" s="64"/>
      <c r="K17" s="64"/>
      <c r="L17" s="64"/>
      <c r="M17" s="64"/>
      <c r="N17" s="64"/>
      <c r="O17" s="98"/>
      <c r="P17" s="64"/>
    </row>
    <row r="18" spans="1:16" x14ac:dyDescent="0.2">
      <c r="I18" s="64"/>
      <c r="J18" s="64"/>
      <c r="K18" s="64"/>
      <c r="L18" s="64"/>
      <c r="M18" s="64"/>
      <c r="N18" s="64"/>
      <c r="O18" s="98"/>
      <c r="P18" s="64"/>
    </row>
    <row r="19" spans="1:16" x14ac:dyDescent="0.2">
      <c r="B19" s="10" t="s">
        <v>84</v>
      </c>
      <c r="I19" s="64"/>
      <c r="J19" s="64"/>
      <c r="K19" s="64"/>
      <c r="L19" s="64"/>
      <c r="M19" s="64"/>
      <c r="N19" s="64"/>
      <c r="O19" s="98"/>
      <c r="P19" s="64"/>
    </row>
    <row r="20" spans="1:16" x14ac:dyDescent="0.2">
      <c r="I20" s="64"/>
      <c r="J20" s="64"/>
      <c r="K20" s="64"/>
      <c r="L20" s="64"/>
      <c r="M20" s="64"/>
      <c r="N20" s="64"/>
      <c r="O20" s="64"/>
      <c r="P20" s="64"/>
    </row>
    <row r="21" spans="1:16" x14ac:dyDescent="0.2">
      <c r="I21" s="64"/>
      <c r="J21" s="64"/>
      <c r="K21" s="64"/>
      <c r="L21" s="64"/>
      <c r="M21" s="64"/>
      <c r="N21" s="64"/>
      <c r="O21" s="64"/>
      <c r="P21" s="64"/>
    </row>
  </sheetData>
  <sortState ref="A5:G12">
    <sortCondition ref="F5:F12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workbookViewId="0">
      <selection activeCell="O17" sqref="A1:O17"/>
    </sheetView>
  </sheetViews>
  <sheetFormatPr defaultRowHeight="11.25" x14ac:dyDescent="0.2"/>
  <cols>
    <col min="1" max="1" width="3.85546875" style="10" customWidth="1"/>
    <col min="2" max="2" width="11" style="10" customWidth="1"/>
    <col min="3" max="3" width="16.28515625" style="10" customWidth="1"/>
    <col min="4" max="4" width="18.140625" style="10" customWidth="1"/>
    <col min="5" max="5" width="6.7109375" style="10" customWidth="1"/>
    <col min="6" max="6" width="3.5703125" style="10" customWidth="1"/>
    <col min="7" max="7" width="3.85546875" style="10" customWidth="1"/>
    <col min="8" max="8" width="4.5703125" style="10" customWidth="1"/>
    <col min="9" max="11" width="4.140625" style="10" customWidth="1"/>
    <col min="12" max="12" width="4.28515625" style="10" customWidth="1"/>
    <col min="13" max="13" width="6.42578125" style="10" customWidth="1"/>
    <col min="14" max="16384" width="9.140625" style="10"/>
  </cols>
  <sheetData>
    <row r="1" spans="1:22" ht="15.75" x14ac:dyDescent="0.25">
      <c r="A1" s="9"/>
      <c r="B1" s="130" t="s">
        <v>31</v>
      </c>
      <c r="C1" s="130"/>
      <c r="D1" s="130"/>
      <c r="E1" s="130"/>
      <c r="F1" s="130"/>
      <c r="G1" s="130"/>
      <c r="H1" s="130"/>
    </row>
    <row r="2" spans="1:22" x14ac:dyDescent="0.2">
      <c r="A2" s="9"/>
    </row>
    <row r="3" spans="1:22" ht="51" x14ac:dyDescent="0.2">
      <c r="A3" s="20" t="s">
        <v>0</v>
      </c>
      <c r="B3" s="21" t="s">
        <v>1</v>
      </c>
      <c r="C3" s="21" t="s">
        <v>2</v>
      </c>
      <c r="D3" s="21" t="s">
        <v>14</v>
      </c>
      <c r="E3" s="22" t="s">
        <v>3</v>
      </c>
      <c r="F3" s="22" t="s">
        <v>5</v>
      </c>
      <c r="G3" s="22" t="s">
        <v>6</v>
      </c>
      <c r="H3" s="22" t="s">
        <v>7</v>
      </c>
      <c r="I3" s="22" t="s">
        <v>8</v>
      </c>
      <c r="J3" s="22" t="s">
        <v>9</v>
      </c>
      <c r="K3" s="22" t="s">
        <v>10</v>
      </c>
      <c r="L3" s="22" t="s">
        <v>11</v>
      </c>
      <c r="M3" s="23" t="s">
        <v>12</v>
      </c>
      <c r="N3" s="24" t="s">
        <v>21</v>
      </c>
    </row>
    <row r="4" spans="1:22" x14ac:dyDescent="0.2">
      <c r="A4" s="62">
        <v>1</v>
      </c>
      <c r="B4" s="56" t="s">
        <v>56</v>
      </c>
      <c r="C4" s="56" t="s">
        <v>57</v>
      </c>
      <c r="D4" s="56" t="s">
        <v>44</v>
      </c>
      <c r="E4" s="94">
        <v>2012</v>
      </c>
      <c r="F4" s="105">
        <f t="shared" ref="F4" si="0">COUNT(G4:L4)</f>
        <v>1</v>
      </c>
      <c r="G4" s="92">
        <v>15</v>
      </c>
      <c r="H4" s="87"/>
      <c r="I4" s="87"/>
      <c r="J4" s="87"/>
      <c r="K4" s="87"/>
      <c r="L4" s="87"/>
      <c r="M4" s="45">
        <f t="shared" ref="M4" si="1">SUM(G4:L4)</f>
        <v>15</v>
      </c>
      <c r="N4" s="53"/>
      <c r="P4" s="112"/>
      <c r="Q4" s="112"/>
      <c r="R4" s="112"/>
      <c r="S4" s="113"/>
      <c r="T4" s="98"/>
    </row>
    <row r="5" spans="1:22" x14ac:dyDescent="0.2">
      <c r="A5" s="62">
        <v>2</v>
      </c>
      <c r="B5" s="8" t="s">
        <v>81</v>
      </c>
      <c r="C5" s="8" t="s">
        <v>69</v>
      </c>
      <c r="D5" s="8" t="s">
        <v>44</v>
      </c>
      <c r="E5" s="92">
        <v>2012</v>
      </c>
      <c r="F5" s="104">
        <f t="shared" ref="F5:F16" si="2">COUNT(G5:L5)</f>
        <v>1</v>
      </c>
      <c r="G5" s="92">
        <v>13</v>
      </c>
      <c r="H5" s="48"/>
      <c r="I5" s="48"/>
      <c r="J5" s="48"/>
      <c r="K5" s="48"/>
      <c r="L5" s="48"/>
      <c r="M5" s="42">
        <f t="shared" ref="M5:M16" si="3">SUM(G5:L5)</f>
        <v>13</v>
      </c>
      <c r="N5" s="53"/>
      <c r="P5" s="112"/>
      <c r="Q5" s="112"/>
      <c r="R5" s="112"/>
      <c r="S5" s="113"/>
      <c r="T5" s="98"/>
    </row>
    <row r="6" spans="1:22" x14ac:dyDescent="0.2">
      <c r="A6" s="7">
        <v>3</v>
      </c>
      <c r="B6" s="8" t="s">
        <v>76</v>
      </c>
      <c r="C6" s="8" t="s">
        <v>92</v>
      </c>
      <c r="D6" s="8" t="s">
        <v>44</v>
      </c>
      <c r="E6" s="92">
        <v>2012</v>
      </c>
      <c r="F6" s="104">
        <f>COUNT(G6:L6)</f>
        <v>1</v>
      </c>
      <c r="G6" s="92">
        <v>11</v>
      </c>
      <c r="H6" s="48"/>
      <c r="I6" s="48"/>
      <c r="J6" s="48"/>
      <c r="K6" s="48"/>
      <c r="L6" s="48"/>
      <c r="M6" s="42">
        <f>SUM(G6:L6)</f>
        <v>11</v>
      </c>
      <c r="N6" s="8"/>
      <c r="P6" s="64"/>
      <c r="Q6" s="64"/>
      <c r="R6" s="64"/>
      <c r="S6" s="111"/>
      <c r="T6" s="98"/>
    </row>
    <row r="7" spans="1:22" x14ac:dyDescent="0.2">
      <c r="A7" s="7">
        <v>4</v>
      </c>
      <c r="B7" s="8" t="s">
        <v>93</v>
      </c>
      <c r="C7" s="8" t="s">
        <v>94</v>
      </c>
      <c r="D7" s="8" t="s">
        <v>45</v>
      </c>
      <c r="E7" s="92">
        <v>2013</v>
      </c>
      <c r="F7" s="105">
        <f>COUNT(G7:L7)</f>
        <v>1</v>
      </c>
      <c r="G7" s="92">
        <v>9</v>
      </c>
      <c r="H7" s="48"/>
      <c r="I7" s="48"/>
      <c r="J7" s="48"/>
      <c r="K7" s="48"/>
      <c r="L7" s="48"/>
      <c r="M7" s="42">
        <f>SUM(G7:L7)</f>
        <v>9</v>
      </c>
      <c r="N7" s="8"/>
      <c r="P7" s="64"/>
      <c r="Q7" s="64"/>
      <c r="R7" s="64"/>
      <c r="S7" s="111"/>
      <c r="T7" s="98"/>
      <c r="U7" s="64"/>
      <c r="V7" s="64"/>
    </row>
    <row r="8" spans="1:22" x14ac:dyDescent="0.2">
      <c r="A8" s="40">
        <v>5</v>
      </c>
      <c r="B8" s="7" t="s">
        <v>70</v>
      </c>
      <c r="C8" s="7" t="s">
        <v>41</v>
      </c>
      <c r="D8" s="7" t="s">
        <v>45</v>
      </c>
      <c r="E8" s="92">
        <v>2013</v>
      </c>
      <c r="F8" s="104">
        <f t="shared" si="2"/>
        <v>1</v>
      </c>
      <c r="G8" s="92">
        <v>8</v>
      </c>
      <c r="H8" s="48"/>
      <c r="I8" s="48"/>
      <c r="J8" s="48"/>
      <c r="K8" s="48"/>
      <c r="L8" s="48"/>
      <c r="M8" s="42">
        <f t="shared" si="3"/>
        <v>8</v>
      </c>
      <c r="N8" s="8"/>
      <c r="P8" s="64"/>
      <c r="Q8" s="112"/>
      <c r="R8" s="112"/>
      <c r="S8" s="112"/>
      <c r="T8" s="113"/>
      <c r="U8" s="98"/>
      <c r="V8" s="64"/>
    </row>
    <row r="9" spans="1:22" x14ac:dyDescent="0.2">
      <c r="A9" s="7">
        <v>6</v>
      </c>
      <c r="B9" s="13" t="s">
        <v>70</v>
      </c>
      <c r="C9" s="13" t="s">
        <v>95</v>
      </c>
      <c r="D9" s="13"/>
      <c r="E9" s="96">
        <v>2012</v>
      </c>
      <c r="F9" s="104">
        <f t="shared" si="2"/>
        <v>1</v>
      </c>
      <c r="G9" s="92">
        <v>7</v>
      </c>
      <c r="H9" s="8"/>
      <c r="I9" s="8"/>
      <c r="J9" s="8"/>
      <c r="K9" s="8"/>
      <c r="L9" s="8"/>
      <c r="M9" s="42">
        <f t="shared" si="3"/>
        <v>7</v>
      </c>
      <c r="N9" s="8"/>
      <c r="P9" s="64"/>
      <c r="Q9" s="64"/>
      <c r="R9" s="64"/>
      <c r="S9" s="64"/>
      <c r="T9" s="111"/>
      <c r="U9" s="98"/>
      <c r="V9" s="64"/>
    </row>
    <row r="10" spans="1:22" x14ac:dyDescent="0.2">
      <c r="A10" s="7">
        <v>7</v>
      </c>
      <c r="B10" s="8" t="s">
        <v>72</v>
      </c>
      <c r="C10" s="8" t="s">
        <v>60</v>
      </c>
      <c r="D10" s="8"/>
      <c r="E10" s="92">
        <v>2014</v>
      </c>
      <c r="F10" s="104">
        <f t="shared" si="2"/>
        <v>1</v>
      </c>
      <c r="G10" s="92">
        <v>6</v>
      </c>
      <c r="H10" s="48"/>
      <c r="I10" s="48"/>
      <c r="J10" s="48"/>
      <c r="K10" s="48"/>
      <c r="L10" s="48"/>
      <c r="M10" s="42">
        <f t="shared" si="3"/>
        <v>6</v>
      </c>
      <c r="N10" s="8"/>
      <c r="P10" s="64"/>
      <c r="Q10" s="64"/>
      <c r="R10" s="112"/>
      <c r="S10" s="112"/>
      <c r="T10" s="112"/>
      <c r="U10" s="113"/>
      <c r="V10" s="98"/>
    </row>
    <row r="11" spans="1:22" x14ac:dyDescent="0.2">
      <c r="A11" s="40">
        <v>8</v>
      </c>
      <c r="B11" s="8" t="s">
        <v>96</v>
      </c>
      <c r="C11" s="8" t="s">
        <v>97</v>
      </c>
      <c r="D11" s="8"/>
      <c r="E11" s="92">
        <v>2015</v>
      </c>
      <c r="F11" s="104">
        <f t="shared" si="2"/>
        <v>1</v>
      </c>
      <c r="G11" s="92">
        <v>5</v>
      </c>
      <c r="H11" s="48"/>
      <c r="I11" s="48"/>
      <c r="J11" s="48"/>
      <c r="K11" s="48"/>
      <c r="L11" s="48"/>
      <c r="M11" s="42">
        <f t="shared" si="3"/>
        <v>5</v>
      </c>
      <c r="N11" s="8"/>
      <c r="P11" s="64"/>
      <c r="Q11" s="64"/>
      <c r="R11" s="64"/>
      <c r="S11" s="64"/>
      <c r="T11" s="64"/>
      <c r="U11" s="111"/>
      <c r="V11" s="98"/>
    </row>
    <row r="12" spans="1:22" x14ac:dyDescent="0.2">
      <c r="A12" s="7">
        <v>9</v>
      </c>
      <c r="B12" s="8" t="s">
        <v>98</v>
      </c>
      <c r="C12" s="8" t="s">
        <v>99</v>
      </c>
      <c r="D12" s="8"/>
      <c r="E12" s="92">
        <v>2014</v>
      </c>
      <c r="F12" s="104">
        <f t="shared" si="2"/>
        <v>1</v>
      </c>
      <c r="G12" s="92">
        <v>4</v>
      </c>
      <c r="H12" s="48"/>
      <c r="I12" s="48"/>
      <c r="J12" s="48"/>
      <c r="K12" s="48"/>
      <c r="L12" s="48"/>
      <c r="M12" s="42">
        <f t="shared" si="3"/>
        <v>4</v>
      </c>
      <c r="N12" s="8"/>
      <c r="P12" s="64"/>
      <c r="Q12" s="112"/>
      <c r="R12" s="112"/>
      <c r="S12" s="112"/>
      <c r="T12" s="113"/>
      <c r="U12" s="98"/>
      <c r="V12" s="98"/>
    </row>
    <row r="13" spans="1:22" x14ac:dyDescent="0.2">
      <c r="A13" s="7">
        <v>10</v>
      </c>
      <c r="B13" s="8" t="s">
        <v>72</v>
      </c>
      <c r="C13" s="8" t="s">
        <v>74</v>
      </c>
      <c r="D13" s="8"/>
      <c r="E13" s="92">
        <v>2014</v>
      </c>
      <c r="F13" s="104">
        <f t="shared" si="2"/>
        <v>1</v>
      </c>
      <c r="G13" s="92">
        <v>3</v>
      </c>
      <c r="H13" s="8"/>
      <c r="I13" s="8"/>
      <c r="J13" s="8"/>
      <c r="K13" s="8"/>
      <c r="L13" s="8"/>
      <c r="M13" s="42">
        <f t="shared" si="3"/>
        <v>3</v>
      </c>
      <c r="N13" s="8"/>
      <c r="P13" s="64"/>
      <c r="Q13" s="64"/>
      <c r="R13" s="64"/>
      <c r="S13" s="64"/>
      <c r="T13" s="111"/>
      <c r="U13" s="98"/>
      <c r="V13" s="98"/>
    </row>
    <row r="14" spans="1:22" x14ac:dyDescent="0.2">
      <c r="A14" s="7">
        <v>11</v>
      </c>
      <c r="B14" s="8" t="s">
        <v>98</v>
      </c>
      <c r="C14" s="8" t="s">
        <v>100</v>
      </c>
      <c r="D14" s="8"/>
      <c r="E14" s="92">
        <v>2014</v>
      </c>
      <c r="F14" s="104">
        <f t="shared" si="2"/>
        <v>1</v>
      </c>
      <c r="G14" s="92">
        <v>2</v>
      </c>
      <c r="H14" s="48"/>
      <c r="I14" s="48"/>
      <c r="J14" s="48"/>
      <c r="K14" s="48"/>
      <c r="L14" s="48"/>
      <c r="M14" s="42">
        <f t="shared" si="3"/>
        <v>2</v>
      </c>
      <c r="N14" s="8"/>
      <c r="P14" s="64"/>
      <c r="Q14" s="64"/>
      <c r="R14" s="64"/>
      <c r="S14" s="64"/>
      <c r="T14" s="111"/>
      <c r="U14" s="98"/>
      <c r="V14" s="98"/>
    </row>
    <row r="15" spans="1:22" x14ac:dyDescent="0.2">
      <c r="A15" s="7">
        <v>12</v>
      </c>
      <c r="B15" s="7" t="s">
        <v>26</v>
      </c>
      <c r="C15" s="7" t="s">
        <v>99</v>
      </c>
      <c r="D15" s="7"/>
      <c r="E15" s="92">
        <v>2016</v>
      </c>
      <c r="F15" s="104">
        <f t="shared" si="2"/>
        <v>1</v>
      </c>
      <c r="G15" s="92">
        <v>1</v>
      </c>
      <c r="H15" s="8"/>
      <c r="I15" s="8"/>
      <c r="J15" s="8"/>
      <c r="K15" s="8"/>
      <c r="L15" s="8"/>
      <c r="M15" s="42">
        <f t="shared" si="3"/>
        <v>1</v>
      </c>
      <c r="N15" s="8"/>
      <c r="P15" s="64"/>
      <c r="Q15" s="64"/>
      <c r="R15" s="64"/>
      <c r="S15" s="64"/>
      <c r="T15" s="111"/>
      <c r="U15" s="98"/>
      <c r="V15" s="98"/>
    </row>
    <row r="16" spans="1:22" x14ac:dyDescent="0.2">
      <c r="A16" s="7">
        <v>13</v>
      </c>
      <c r="B16" s="7" t="s">
        <v>101</v>
      </c>
      <c r="C16" s="7" t="s">
        <v>94</v>
      </c>
      <c r="D16" s="7"/>
      <c r="E16" s="92">
        <v>2016</v>
      </c>
      <c r="F16" s="104">
        <f t="shared" si="2"/>
        <v>0</v>
      </c>
      <c r="G16" s="92" t="s">
        <v>63</v>
      </c>
      <c r="H16" s="8"/>
      <c r="I16" s="8"/>
      <c r="J16" s="8"/>
      <c r="K16" s="8"/>
      <c r="L16" s="8"/>
      <c r="M16" s="42">
        <f t="shared" si="3"/>
        <v>0</v>
      </c>
      <c r="N16" s="8"/>
      <c r="P16" s="64"/>
      <c r="Q16" s="63"/>
      <c r="R16" s="63"/>
      <c r="S16" s="63"/>
      <c r="T16" s="111"/>
      <c r="U16" s="98"/>
      <c r="V16" s="98"/>
    </row>
    <row r="17" spans="16:22" x14ac:dyDescent="0.2">
      <c r="P17" s="64"/>
      <c r="Q17" s="64"/>
      <c r="R17" s="64"/>
      <c r="S17" s="64"/>
      <c r="T17" s="111"/>
      <c r="U17" s="98"/>
      <c r="V17" s="64"/>
    </row>
    <row r="18" spans="16:22" x14ac:dyDescent="0.2">
      <c r="P18" s="64"/>
      <c r="Q18" s="64"/>
      <c r="R18" s="64"/>
      <c r="S18" s="64"/>
      <c r="T18" s="64"/>
      <c r="U18" s="98"/>
      <c r="V18" s="64"/>
    </row>
    <row r="19" spans="16:22" x14ac:dyDescent="0.2">
      <c r="P19" s="64"/>
      <c r="Q19" s="64"/>
      <c r="R19" s="64"/>
      <c r="S19" s="64"/>
      <c r="T19" s="64"/>
      <c r="U19" s="98"/>
      <c r="V19" s="64"/>
    </row>
    <row r="20" spans="16:22" x14ac:dyDescent="0.2">
      <c r="P20" s="64"/>
      <c r="Q20" s="64"/>
      <c r="R20" s="64"/>
      <c r="S20" s="64"/>
      <c r="T20" s="64"/>
      <c r="U20" s="98"/>
      <c r="V20" s="64"/>
    </row>
    <row r="21" spans="16:22" x14ac:dyDescent="0.2">
      <c r="P21" s="64"/>
      <c r="Q21" s="64"/>
      <c r="R21" s="64"/>
      <c r="S21" s="64"/>
      <c r="T21" s="64"/>
      <c r="U21" s="64"/>
      <c r="V21" s="64"/>
    </row>
  </sheetData>
  <sortState ref="B5:M21">
    <sortCondition descending="1" ref="M4"/>
  </sortState>
  <mergeCells count="1">
    <mergeCell ref="B1:H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0"/>
  <sheetViews>
    <sheetView workbookViewId="0">
      <selection activeCell="G13" sqref="A1:G13"/>
    </sheetView>
  </sheetViews>
  <sheetFormatPr defaultRowHeight="11.25" x14ac:dyDescent="0.2"/>
  <cols>
    <col min="1" max="1" width="3.5703125" style="10" customWidth="1"/>
    <col min="2" max="2" width="13.5703125" style="10" customWidth="1"/>
    <col min="3" max="3" width="16.28515625" style="10" customWidth="1"/>
    <col min="4" max="4" width="15.140625" style="10" customWidth="1"/>
    <col min="5" max="5" width="9.140625" style="10"/>
    <col min="6" max="6" width="6.85546875" style="10" customWidth="1"/>
    <col min="7" max="16384" width="9.140625" style="10"/>
  </cols>
  <sheetData>
    <row r="2" spans="1:14" ht="15" x14ac:dyDescent="0.25">
      <c r="B2" s="131" t="s">
        <v>116</v>
      </c>
      <c r="C2" s="131"/>
      <c r="D2" s="131"/>
      <c r="E2" s="131"/>
      <c r="F2" s="131"/>
    </row>
    <row r="4" spans="1:14" ht="33.75" x14ac:dyDescent="0.2">
      <c r="A4" s="11" t="s">
        <v>0</v>
      </c>
      <c r="B4" s="12" t="s">
        <v>1</v>
      </c>
      <c r="C4" s="12" t="s">
        <v>2</v>
      </c>
      <c r="D4" s="12" t="s">
        <v>14</v>
      </c>
      <c r="E4" s="11" t="s">
        <v>3</v>
      </c>
      <c r="F4" s="14" t="s">
        <v>22</v>
      </c>
    </row>
    <row r="5" spans="1:14" x14ac:dyDescent="0.2">
      <c r="A5" s="7">
        <v>1</v>
      </c>
      <c r="B5" s="8" t="s">
        <v>102</v>
      </c>
      <c r="C5" s="8" t="s">
        <v>103</v>
      </c>
      <c r="D5" s="8"/>
      <c r="E5" s="92">
        <v>2009</v>
      </c>
      <c r="F5" s="93">
        <v>11</v>
      </c>
    </row>
    <row r="6" spans="1:14" x14ac:dyDescent="0.2">
      <c r="A6" s="7">
        <v>2</v>
      </c>
      <c r="B6" s="8" t="s">
        <v>38</v>
      </c>
      <c r="C6" s="8" t="s">
        <v>39</v>
      </c>
      <c r="D6" s="8" t="s">
        <v>44</v>
      </c>
      <c r="E6" s="92">
        <v>2009</v>
      </c>
      <c r="F6" s="93">
        <v>9</v>
      </c>
    </row>
    <row r="7" spans="1:14" x14ac:dyDescent="0.2">
      <c r="A7" s="7">
        <v>3</v>
      </c>
      <c r="B7" s="8" t="s">
        <v>83</v>
      </c>
      <c r="C7" s="8" t="s">
        <v>61</v>
      </c>
      <c r="D7" s="8" t="s">
        <v>62</v>
      </c>
      <c r="E7" s="92">
        <v>2009</v>
      </c>
      <c r="F7" s="93">
        <v>7</v>
      </c>
      <c r="I7" s="64"/>
      <c r="J7" s="64"/>
      <c r="K7" s="64"/>
      <c r="L7" s="111"/>
    </row>
    <row r="8" spans="1:14" x14ac:dyDescent="0.2">
      <c r="A8" s="7">
        <v>4</v>
      </c>
      <c r="B8" s="8" t="s">
        <v>17</v>
      </c>
      <c r="C8" s="8" t="s">
        <v>47</v>
      </c>
      <c r="D8" s="8" t="s">
        <v>48</v>
      </c>
      <c r="E8" s="92">
        <v>2010</v>
      </c>
      <c r="F8" s="93">
        <v>5</v>
      </c>
      <c r="I8" s="64"/>
      <c r="J8" s="64"/>
      <c r="K8" s="64"/>
      <c r="L8" s="111"/>
      <c r="N8" s="64"/>
    </row>
    <row r="9" spans="1:14" x14ac:dyDescent="0.2">
      <c r="A9" s="7">
        <v>5</v>
      </c>
      <c r="B9" s="8" t="s">
        <v>66</v>
      </c>
      <c r="C9" s="8" t="s">
        <v>104</v>
      </c>
      <c r="D9" s="8" t="s">
        <v>44</v>
      </c>
      <c r="E9" s="92">
        <v>2011</v>
      </c>
      <c r="F9" s="93">
        <v>4</v>
      </c>
      <c r="I9" s="64"/>
      <c r="N9" s="98"/>
    </row>
    <row r="10" spans="1:14" x14ac:dyDescent="0.2">
      <c r="A10" s="7">
        <v>6</v>
      </c>
      <c r="B10" s="8" t="s">
        <v>23</v>
      </c>
      <c r="C10" s="8" t="s">
        <v>100</v>
      </c>
      <c r="D10" s="8" t="s">
        <v>45</v>
      </c>
      <c r="E10" s="92">
        <v>2010</v>
      </c>
      <c r="F10" s="93">
        <v>3</v>
      </c>
      <c r="I10" s="64"/>
      <c r="N10" s="98"/>
    </row>
    <row r="11" spans="1:14" x14ac:dyDescent="0.2">
      <c r="A11" s="7">
        <v>7</v>
      </c>
      <c r="B11" s="8" t="s">
        <v>105</v>
      </c>
      <c r="C11" s="8" t="s">
        <v>67</v>
      </c>
      <c r="D11" s="8" t="s">
        <v>44</v>
      </c>
      <c r="E11" s="92">
        <v>2011</v>
      </c>
      <c r="F11" s="93">
        <v>2</v>
      </c>
      <c r="I11" s="64"/>
      <c r="N11" s="98"/>
    </row>
    <row r="12" spans="1:14" x14ac:dyDescent="0.2">
      <c r="A12" s="7">
        <v>8</v>
      </c>
      <c r="B12" s="8" t="s">
        <v>49</v>
      </c>
      <c r="C12" s="8" t="s">
        <v>28</v>
      </c>
      <c r="D12" s="8" t="s">
        <v>48</v>
      </c>
      <c r="E12" s="92">
        <v>2010</v>
      </c>
      <c r="F12" s="93">
        <v>1</v>
      </c>
      <c r="I12" s="64"/>
      <c r="J12" s="64"/>
      <c r="K12" s="64"/>
      <c r="L12" s="63"/>
      <c r="N12" s="64"/>
    </row>
    <row r="13" spans="1:14" x14ac:dyDescent="0.2">
      <c r="A13" s="63"/>
      <c r="B13" s="64"/>
      <c r="C13" s="64"/>
      <c r="D13" s="64"/>
      <c r="E13" s="63"/>
      <c r="F13" s="65"/>
      <c r="N13" s="64"/>
    </row>
    <row r="14" spans="1:14" x14ac:dyDescent="0.2">
      <c r="A14" s="63"/>
      <c r="B14" s="64"/>
      <c r="C14" s="64"/>
      <c r="D14" s="64"/>
      <c r="E14" s="63"/>
      <c r="F14" s="65"/>
    </row>
    <row r="15" spans="1:14" x14ac:dyDescent="0.2">
      <c r="A15" s="63"/>
      <c r="B15" s="64"/>
      <c r="C15" s="64"/>
      <c r="D15" s="64"/>
      <c r="E15" s="63"/>
      <c r="F15" s="65"/>
    </row>
    <row r="16" spans="1:14" x14ac:dyDescent="0.2">
      <c r="A16" s="63"/>
      <c r="B16" s="64"/>
      <c r="C16" s="64"/>
      <c r="D16" s="64"/>
      <c r="E16" s="63"/>
      <c r="F16" s="65"/>
    </row>
    <row r="17" spans="1:6" x14ac:dyDescent="0.2">
      <c r="A17" s="63"/>
      <c r="B17" s="64"/>
      <c r="C17" s="64"/>
      <c r="D17" s="64"/>
      <c r="E17" s="63"/>
      <c r="F17" s="65"/>
    </row>
    <row r="18" spans="1:6" x14ac:dyDescent="0.2">
      <c r="F18" s="60"/>
    </row>
    <row r="19" spans="1:6" x14ac:dyDescent="0.2">
      <c r="F19" s="60"/>
    </row>
    <row r="20" spans="1:6" x14ac:dyDescent="0.2">
      <c r="F20" s="60"/>
    </row>
  </sheetData>
  <sortState ref="A5:G22">
    <sortCondition ref="F5:F22"/>
  </sortState>
  <mergeCells count="1">
    <mergeCell ref="B2:F2"/>
  </mergeCells>
  <phoneticPr fontId="0" type="noConversion"/>
  <pageMargins left="0.7" right="0.7" top="0.15" bottom="0.15" header="0.15" footer="0.1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workbookViewId="0">
      <selection activeCell="O12" sqref="A1:O12"/>
    </sheetView>
  </sheetViews>
  <sheetFormatPr defaultRowHeight="11.25" x14ac:dyDescent="0.2"/>
  <cols>
    <col min="1" max="1" width="3.7109375" style="9" customWidth="1"/>
    <col min="2" max="2" width="9.140625" style="10"/>
    <col min="3" max="3" width="12.140625" style="10" customWidth="1"/>
    <col min="4" max="4" width="15.5703125" style="10" customWidth="1"/>
    <col min="5" max="5" width="6.5703125" style="10" customWidth="1"/>
    <col min="6" max="7" width="5.140625" style="10" customWidth="1"/>
    <col min="8" max="8" width="4.85546875" style="10" customWidth="1"/>
    <col min="9" max="9" width="4.42578125" style="10" customWidth="1"/>
    <col min="10" max="10" width="4.28515625" style="10" customWidth="1"/>
    <col min="11" max="11" width="3.85546875" style="10" customWidth="1"/>
    <col min="12" max="12" width="4.140625" style="10" customWidth="1"/>
    <col min="13" max="16384" width="9.140625" style="10"/>
  </cols>
  <sheetData>
    <row r="1" spans="1:21" ht="15.75" x14ac:dyDescent="0.25">
      <c r="B1" s="130" t="s">
        <v>32</v>
      </c>
      <c r="C1" s="130"/>
      <c r="D1" s="130"/>
      <c r="E1" s="130"/>
      <c r="F1" s="130"/>
      <c r="G1" s="130"/>
      <c r="H1" s="130"/>
    </row>
    <row r="3" spans="1:21" ht="51" x14ac:dyDescent="0.2">
      <c r="A3" s="20" t="s">
        <v>0</v>
      </c>
      <c r="B3" s="21" t="s">
        <v>1</v>
      </c>
      <c r="C3" s="21" t="s">
        <v>2</v>
      </c>
      <c r="D3" s="21" t="s">
        <v>14</v>
      </c>
      <c r="E3" s="22" t="s">
        <v>3</v>
      </c>
      <c r="F3" s="22" t="s">
        <v>5</v>
      </c>
      <c r="G3" s="22" t="s">
        <v>6</v>
      </c>
      <c r="H3" s="22" t="s">
        <v>7</v>
      </c>
      <c r="I3" s="22" t="s">
        <v>8</v>
      </c>
      <c r="J3" s="22" t="s">
        <v>9</v>
      </c>
      <c r="K3" s="22" t="s">
        <v>10</v>
      </c>
      <c r="L3" s="22" t="s">
        <v>11</v>
      </c>
      <c r="M3" s="23" t="s">
        <v>12</v>
      </c>
      <c r="N3" s="24" t="s">
        <v>21</v>
      </c>
    </row>
    <row r="4" spans="1:21" x14ac:dyDescent="0.2">
      <c r="A4" s="37">
        <v>1</v>
      </c>
      <c r="B4" s="8" t="s">
        <v>102</v>
      </c>
      <c r="C4" s="8" t="s">
        <v>103</v>
      </c>
      <c r="D4" s="8"/>
      <c r="E4" s="92">
        <v>2009</v>
      </c>
      <c r="F4" s="93">
        <f t="shared" ref="F4:F6" si="0">COUNT(G4:L4)</f>
        <v>1</v>
      </c>
      <c r="G4" s="92">
        <v>11</v>
      </c>
      <c r="H4" s="52"/>
      <c r="I4" s="52"/>
      <c r="J4" s="52"/>
      <c r="K4" s="52"/>
      <c r="L4" s="52"/>
      <c r="M4" s="41">
        <f t="shared" ref="M4:M6" si="1">SUM(G4:L4)</f>
        <v>11</v>
      </c>
      <c r="N4" s="42"/>
      <c r="P4" s="64"/>
      <c r="Q4" s="64"/>
      <c r="R4" s="64"/>
      <c r="S4" s="111"/>
      <c r="T4" s="65"/>
    </row>
    <row r="5" spans="1:21" x14ac:dyDescent="0.2">
      <c r="A5" s="37">
        <v>2</v>
      </c>
      <c r="B5" s="8" t="s">
        <v>38</v>
      </c>
      <c r="C5" s="8" t="s">
        <v>39</v>
      </c>
      <c r="D5" s="8" t="s">
        <v>44</v>
      </c>
      <c r="E5" s="92">
        <v>2009</v>
      </c>
      <c r="F5" s="93">
        <f t="shared" si="0"/>
        <v>1</v>
      </c>
      <c r="G5" s="92">
        <v>9</v>
      </c>
      <c r="H5" s="48"/>
      <c r="I5" s="48"/>
      <c r="J5" s="48"/>
      <c r="K5" s="48"/>
      <c r="L5" s="48"/>
      <c r="M5" s="120">
        <f t="shared" si="1"/>
        <v>9</v>
      </c>
      <c r="N5" s="43"/>
      <c r="P5" s="64"/>
      <c r="Q5" s="64"/>
      <c r="R5" s="64"/>
      <c r="S5" s="111"/>
      <c r="T5" s="65"/>
    </row>
    <row r="6" spans="1:21" x14ac:dyDescent="0.2">
      <c r="A6" s="37">
        <v>3</v>
      </c>
      <c r="B6" s="8" t="s">
        <v>83</v>
      </c>
      <c r="C6" s="8" t="s">
        <v>61</v>
      </c>
      <c r="D6" s="8" t="s">
        <v>62</v>
      </c>
      <c r="E6" s="92">
        <v>2009</v>
      </c>
      <c r="F6" s="93">
        <f t="shared" si="0"/>
        <v>1</v>
      </c>
      <c r="G6" s="92">
        <v>7</v>
      </c>
      <c r="H6" s="50"/>
      <c r="I6" s="50"/>
      <c r="J6" s="50"/>
      <c r="K6" s="50"/>
      <c r="L6" s="50"/>
      <c r="M6" s="42">
        <f t="shared" si="1"/>
        <v>7</v>
      </c>
      <c r="N6" s="43"/>
      <c r="P6" s="64"/>
      <c r="Q6" s="64"/>
      <c r="R6" s="64"/>
      <c r="S6" s="111"/>
      <c r="T6" s="65"/>
    </row>
    <row r="7" spans="1:21" x14ac:dyDescent="0.2">
      <c r="A7" s="37">
        <v>4</v>
      </c>
      <c r="B7" s="8" t="s">
        <v>17</v>
      </c>
      <c r="C7" s="8" t="s">
        <v>47</v>
      </c>
      <c r="D7" s="8" t="s">
        <v>48</v>
      </c>
      <c r="E7" s="92">
        <v>2010</v>
      </c>
      <c r="F7" s="93">
        <f>COUNT(G7:L7)</f>
        <v>1</v>
      </c>
      <c r="G7" s="92">
        <v>5</v>
      </c>
      <c r="H7" s="50"/>
      <c r="I7" s="50"/>
      <c r="J7" s="50"/>
      <c r="K7" s="50"/>
      <c r="L7" s="50"/>
      <c r="M7" s="41">
        <f>SUM(G7:L7)</f>
        <v>5</v>
      </c>
      <c r="N7" s="43"/>
      <c r="P7" s="64"/>
      <c r="Q7" s="64"/>
      <c r="R7" s="64"/>
      <c r="S7" s="111"/>
      <c r="T7" s="65"/>
    </row>
    <row r="8" spans="1:21" x14ac:dyDescent="0.2">
      <c r="A8" s="37">
        <v>5</v>
      </c>
      <c r="B8" s="8" t="s">
        <v>66</v>
      </c>
      <c r="C8" s="8" t="s">
        <v>104</v>
      </c>
      <c r="D8" s="8" t="s">
        <v>44</v>
      </c>
      <c r="E8" s="92">
        <v>2011</v>
      </c>
      <c r="F8" s="93">
        <f>COUNT(G8:L8)</f>
        <v>1</v>
      </c>
      <c r="G8" s="92">
        <v>4</v>
      </c>
      <c r="H8" s="54"/>
      <c r="I8" s="54"/>
      <c r="J8" s="54"/>
      <c r="K8" s="54"/>
      <c r="L8" s="54"/>
      <c r="M8" s="36">
        <f>SUM(G8:L8)</f>
        <v>4</v>
      </c>
      <c r="N8" s="43"/>
      <c r="P8" s="64"/>
      <c r="Q8" s="64"/>
      <c r="R8" s="64"/>
      <c r="S8" s="111"/>
      <c r="T8" s="65"/>
      <c r="U8" s="64"/>
    </row>
    <row r="9" spans="1:21" x14ac:dyDescent="0.2">
      <c r="A9" s="37">
        <v>6</v>
      </c>
      <c r="B9" s="8" t="s">
        <v>23</v>
      </c>
      <c r="C9" s="8" t="s">
        <v>100</v>
      </c>
      <c r="D9" s="8" t="s">
        <v>45</v>
      </c>
      <c r="E9" s="92">
        <v>2010</v>
      </c>
      <c r="F9" s="97">
        <f>COUNT(G9:L9)</f>
        <v>1</v>
      </c>
      <c r="G9" s="92">
        <v>3</v>
      </c>
      <c r="H9" s="54"/>
      <c r="I9" s="54"/>
      <c r="J9" s="54"/>
      <c r="K9" s="54"/>
      <c r="L9" s="54"/>
      <c r="M9" s="36">
        <f>SUM(G9:L9)</f>
        <v>3</v>
      </c>
      <c r="N9" s="59"/>
      <c r="P9" s="64"/>
      <c r="Q9" s="64"/>
      <c r="R9" s="64"/>
      <c r="S9" s="111"/>
      <c r="T9" s="111"/>
      <c r="U9" s="98"/>
    </row>
    <row r="10" spans="1:21" x14ac:dyDescent="0.2">
      <c r="A10" s="37">
        <v>7</v>
      </c>
      <c r="B10" s="8" t="s">
        <v>105</v>
      </c>
      <c r="C10" s="8" t="s">
        <v>67</v>
      </c>
      <c r="D10" s="8" t="s">
        <v>44</v>
      </c>
      <c r="E10" s="92">
        <v>2011</v>
      </c>
      <c r="F10" s="93">
        <f>COUNT(G10:L10)</f>
        <v>1</v>
      </c>
      <c r="G10" s="92">
        <v>2</v>
      </c>
      <c r="H10" s="50"/>
      <c r="I10" s="50"/>
      <c r="J10" s="50"/>
      <c r="K10" s="50"/>
      <c r="L10" s="50"/>
      <c r="M10" s="41">
        <f>SUM(G10:L10)</f>
        <v>2</v>
      </c>
      <c r="N10" s="43"/>
      <c r="P10" s="64"/>
      <c r="Q10" s="64"/>
      <c r="R10" s="64"/>
      <c r="S10" s="111"/>
      <c r="T10" s="111"/>
      <c r="U10" s="98"/>
    </row>
    <row r="11" spans="1:21" ht="12.75" customHeight="1" x14ac:dyDescent="0.2">
      <c r="A11" s="40">
        <v>8</v>
      </c>
      <c r="B11" s="8" t="s">
        <v>49</v>
      </c>
      <c r="C11" s="8" t="s">
        <v>28</v>
      </c>
      <c r="D11" s="8" t="s">
        <v>48</v>
      </c>
      <c r="E11" s="92">
        <v>2010</v>
      </c>
      <c r="F11" s="93">
        <f>COUNT(G11:L11)</f>
        <v>1</v>
      </c>
      <c r="G11" s="92">
        <v>1</v>
      </c>
      <c r="H11" s="8"/>
      <c r="I11" s="8"/>
      <c r="J11" s="8"/>
      <c r="K11" s="8"/>
      <c r="L11" s="8"/>
      <c r="M11" s="120">
        <f>SUM(G11:L11)</f>
        <v>1</v>
      </c>
      <c r="N11" s="42"/>
      <c r="P11" s="64"/>
      <c r="Q11" s="64"/>
      <c r="R11" s="64"/>
      <c r="S11" s="111"/>
      <c r="T11" s="111"/>
      <c r="U11" s="98"/>
    </row>
    <row r="12" spans="1:21" x14ac:dyDescent="0.2">
      <c r="A12" s="67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Q12" s="64"/>
      <c r="R12" s="64"/>
      <c r="S12" s="64"/>
      <c r="T12" s="111"/>
      <c r="U12" s="98"/>
    </row>
    <row r="13" spans="1:21" x14ac:dyDescent="0.2">
      <c r="A13" s="67"/>
      <c r="B13" s="64"/>
      <c r="C13" s="64"/>
      <c r="D13" s="64"/>
      <c r="E13" s="63"/>
      <c r="F13" s="63"/>
      <c r="G13" s="64"/>
      <c r="H13" s="68"/>
      <c r="I13" s="68"/>
      <c r="J13" s="68"/>
      <c r="K13" s="68"/>
      <c r="L13" s="68"/>
      <c r="M13" s="74"/>
      <c r="N13" s="64"/>
      <c r="Q13" s="64"/>
      <c r="R13" s="64"/>
      <c r="S13" s="64"/>
      <c r="T13" s="111"/>
      <c r="U13" s="98"/>
    </row>
    <row r="14" spans="1:21" x14ac:dyDescent="0.2">
      <c r="A14" s="67"/>
      <c r="B14" s="64"/>
      <c r="C14" s="64"/>
      <c r="D14" s="64"/>
      <c r="E14" s="63"/>
      <c r="F14" s="63"/>
      <c r="G14" s="64"/>
      <c r="H14" s="76"/>
      <c r="I14" s="76"/>
      <c r="J14" s="76"/>
      <c r="K14" s="76"/>
      <c r="L14" s="76"/>
      <c r="M14" s="69"/>
      <c r="N14" s="77"/>
      <c r="Q14" s="64"/>
      <c r="R14" s="64"/>
      <c r="S14" s="64"/>
      <c r="T14" s="111"/>
      <c r="U14" s="98"/>
    </row>
    <row r="15" spans="1:21" x14ac:dyDescent="0.2">
      <c r="A15" s="67"/>
      <c r="B15" s="64"/>
      <c r="C15" s="64"/>
      <c r="D15" s="64"/>
      <c r="E15" s="63"/>
      <c r="F15" s="73"/>
      <c r="G15" s="64"/>
      <c r="H15" s="68"/>
      <c r="I15" s="68"/>
      <c r="J15" s="68"/>
      <c r="K15" s="68"/>
      <c r="L15" s="68"/>
      <c r="M15" s="74"/>
      <c r="N15" s="65"/>
      <c r="Q15" s="64"/>
      <c r="R15" s="64"/>
      <c r="S15" s="64"/>
      <c r="T15" s="111"/>
      <c r="U15" s="98"/>
    </row>
    <row r="16" spans="1:21" x14ac:dyDescent="0.2">
      <c r="A16" s="67"/>
      <c r="B16" s="64"/>
      <c r="Q16" s="64"/>
      <c r="R16" s="64"/>
      <c r="S16" s="64"/>
      <c r="T16" s="111"/>
      <c r="U16" s="98"/>
    </row>
    <row r="17" spans="1:14" x14ac:dyDescent="0.2">
      <c r="A17" s="67"/>
      <c r="B17" s="64"/>
      <c r="C17" s="64"/>
      <c r="D17" s="64"/>
      <c r="E17" s="63"/>
      <c r="F17" s="73"/>
      <c r="G17" s="64"/>
      <c r="H17" s="68"/>
      <c r="I17" s="68"/>
      <c r="J17" s="68"/>
      <c r="K17" s="68"/>
      <c r="L17" s="68"/>
      <c r="M17" s="74"/>
      <c r="N17" s="64"/>
    </row>
  </sheetData>
  <sortState ref="B4:M13">
    <sortCondition descending="1" ref="M4"/>
  </sortState>
  <mergeCells count="1">
    <mergeCell ref="B1:H1"/>
  </mergeCells>
  <phoneticPr fontId="0" type="noConversion"/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4"/>
  <sheetViews>
    <sheetView workbookViewId="0">
      <selection activeCell="G18" sqref="A1:G18"/>
    </sheetView>
  </sheetViews>
  <sheetFormatPr defaultRowHeight="11.25" x14ac:dyDescent="0.2"/>
  <cols>
    <col min="1" max="1" width="3.5703125" style="10" customWidth="1"/>
    <col min="2" max="2" width="11.5703125" style="10" customWidth="1"/>
    <col min="3" max="3" width="14.5703125" style="10" customWidth="1"/>
    <col min="4" max="4" width="13" style="10" customWidth="1"/>
    <col min="5" max="5" width="11.7109375" style="10" customWidth="1"/>
    <col min="6" max="6" width="9.140625" style="136"/>
    <col min="7" max="16384" width="9.140625" style="10"/>
  </cols>
  <sheetData>
    <row r="2" spans="1:6" ht="15" x14ac:dyDescent="0.25">
      <c r="B2" s="49" t="s">
        <v>115</v>
      </c>
      <c r="C2" s="49"/>
      <c r="D2" s="49"/>
      <c r="E2" s="49"/>
      <c r="F2" s="129"/>
    </row>
    <row r="4" spans="1:6" ht="33.75" x14ac:dyDescent="0.2">
      <c r="A4" s="138" t="s">
        <v>0</v>
      </c>
      <c r="B4" s="125" t="s">
        <v>1</v>
      </c>
      <c r="C4" s="139" t="s">
        <v>2</v>
      </c>
      <c r="D4" s="15" t="s">
        <v>14</v>
      </c>
      <c r="E4" s="4" t="s">
        <v>3</v>
      </c>
      <c r="F4" s="6" t="s">
        <v>22</v>
      </c>
    </row>
    <row r="5" spans="1:6" x14ac:dyDescent="0.2">
      <c r="A5" s="7">
        <v>1</v>
      </c>
      <c r="B5" s="10" t="s">
        <v>93</v>
      </c>
      <c r="C5" s="8" t="s">
        <v>92</v>
      </c>
      <c r="D5" s="8" t="s">
        <v>44</v>
      </c>
      <c r="E5" s="92">
        <v>2009</v>
      </c>
      <c r="F5" s="93">
        <v>13</v>
      </c>
    </row>
    <row r="6" spans="1:6" x14ac:dyDescent="0.2">
      <c r="A6" s="7">
        <v>2</v>
      </c>
      <c r="B6" s="7" t="s">
        <v>59</v>
      </c>
      <c r="C6" s="7" t="s">
        <v>106</v>
      </c>
      <c r="D6" s="7" t="s">
        <v>82</v>
      </c>
      <c r="E6" s="92">
        <v>2009</v>
      </c>
      <c r="F6" s="93">
        <v>11</v>
      </c>
    </row>
    <row r="7" spans="1:6" x14ac:dyDescent="0.2">
      <c r="A7" s="62">
        <v>3</v>
      </c>
      <c r="B7" s="13" t="s">
        <v>107</v>
      </c>
      <c r="C7" s="13" t="s">
        <v>68</v>
      </c>
      <c r="D7" s="13" t="s">
        <v>82</v>
      </c>
      <c r="E7" s="96">
        <v>2009</v>
      </c>
      <c r="F7" s="97">
        <v>9</v>
      </c>
    </row>
    <row r="8" spans="1:6" x14ac:dyDescent="0.2">
      <c r="A8" s="7">
        <v>4</v>
      </c>
      <c r="B8" s="8" t="s">
        <v>108</v>
      </c>
      <c r="C8" s="8" t="s">
        <v>109</v>
      </c>
      <c r="D8" s="8" t="s">
        <v>44</v>
      </c>
      <c r="E8" s="92">
        <v>2011</v>
      </c>
      <c r="F8" s="93">
        <v>7</v>
      </c>
    </row>
    <row r="9" spans="1:6" x14ac:dyDescent="0.2">
      <c r="A9" s="7">
        <v>5</v>
      </c>
      <c r="B9" s="8" t="s">
        <v>26</v>
      </c>
      <c r="C9" s="8" t="s">
        <v>46</v>
      </c>
      <c r="D9" s="8" t="s">
        <v>82</v>
      </c>
      <c r="E9" s="92">
        <v>2011</v>
      </c>
      <c r="F9" s="93">
        <v>6</v>
      </c>
    </row>
    <row r="10" spans="1:6" x14ac:dyDescent="0.2">
      <c r="A10" s="7">
        <v>6</v>
      </c>
      <c r="B10" s="8" t="s">
        <v>110</v>
      </c>
      <c r="C10" s="8" t="s">
        <v>40</v>
      </c>
      <c r="D10" s="8" t="s">
        <v>48</v>
      </c>
      <c r="E10" s="92">
        <v>2010</v>
      </c>
      <c r="F10" s="93">
        <v>5</v>
      </c>
    </row>
    <row r="11" spans="1:6" x14ac:dyDescent="0.2">
      <c r="A11" s="7">
        <v>7</v>
      </c>
      <c r="B11" s="8" t="s">
        <v>111</v>
      </c>
      <c r="C11" s="8" t="s">
        <v>112</v>
      </c>
      <c r="D11" s="8" t="s">
        <v>44</v>
      </c>
      <c r="E11" s="92">
        <v>2010</v>
      </c>
      <c r="F11" s="93">
        <v>4</v>
      </c>
    </row>
    <row r="12" spans="1:6" x14ac:dyDescent="0.2">
      <c r="A12" s="7">
        <v>8</v>
      </c>
      <c r="B12" s="8" t="s">
        <v>111</v>
      </c>
      <c r="C12" s="8" t="s">
        <v>113</v>
      </c>
      <c r="D12" s="8" t="s">
        <v>44</v>
      </c>
      <c r="E12" s="92">
        <v>2011</v>
      </c>
      <c r="F12" s="93">
        <v>3</v>
      </c>
    </row>
    <row r="13" spans="1:6" x14ac:dyDescent="0.2">
      <c r="A13" s="7">
        <v>9</v>
      </c>
      <c r="B13" s="8" t="s">
        <v>43</v>
      </c>
      <c r="C13" s="8" t="s">
        <v>58</v>
      </c>
      <c r="D13" s="8" t="s">
        <v>44</v>
      </c>
      <c r="E13" s="92">
        <v>2011</v>
      </c>
      <c r="F13" s="93">
        <v>2</v>
      </c>
    </row>
    <row r="14" spans="1:6" x14ac:dyDescent="0.2">
      <c r="A14" s="7">
        <v>10</v>
      </c>
      <c r="B14" s="8" t="s">
        <v>114</v>
      </c>
      <c r="C14" s="8" t="s">
        <v>60</v>
      </c>
      <c r="D14" s="8" t="s">
        <v>44</v>
      </c>
      <c r="E14" s="92">
        <v>2011</v>
      </c>
      <c r="F14" s="93">
        <v>1</v>
      </c>
    </row>
    <row r="15" spans="1:6" x14ac:dyDescent="0.2">
      <c r="A15" s="7">
        <v>11</v>
      </c>
      <c r="B15" s="8" t="s">
        <v>70</v>
      </c>
      <c r="C15" s="8" t="s">
        <v>74</v>
      </c>
      <c r="D15" s="8" t="s">
        <v>44</v>
      </c>
      <c r="E15" s="92">
        <v>2011</v>
      </c>
      <c r="F15" s="93" t="s">
        <v>63</v>
      </c>
    </row>
    <row r="16" spans="1:6" x14ac:dyDescent="0.2">
      <c r="A16" s="63"/>
      <c r="B16" s="64"/>
      <c r="C16" s="64"/>
      <c r="D16" s="64"/>
      <c r="E16" s="63"/>
      <c r="F16" s="98"/>
    </row>
    <row r="17" spans="1:6" x14ac:dyDescent="0.2">
      <c r="A17" s="63"/>
      <c r="B17" s="10" t="s">
        <v>84</v>
      </c>
      <c r="C17" s="64"/>
      <c r="D17" s="64"/>
      <c r="E17" s="63"/>
      <c r="F17" s="98"/>
    </row>
    <row r="18" spans="1:6" x14ac:dyDescent="0.2">
      <c r="F18" s="137"/>
    </row>
    <row r="19" spans="1:6" x14ac:dyDescent="0.2">
      <c r="F19" s="137"/>
    </row>
    <row r="20" spans="1:6" x14ac:dyDescent="0.2">
      <c r="F20" s="137"/>
    </row>
    <row r="21" spans="1:6" x14ac:dyDescent="0.2">
      <c r="F21" s="137"/>
    </row>
    <row r="22" spans="1:6" x14ac:dyDescent="0.2">
      <c r="F22" s="137"/>
    </row>
    <row r="23" spans="1:6" x14ac:dyDescent="0.2">
      <c r="F23" s="137"/>
    </row>
    <row r="24" spans="1:6" x14ac:dyDescent="0.2">
      <c r="F24" s="137"/>
    </row>
  </sheetData>
  <sortState ref="A5:G20">
    <sortCondition ref="F5:F20"/>
  </sortState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workbookViewId="0">
      <selection activeCell="O14" sqref="A1:O14"/>
    </sheetView>
  </sheetViews>
  <sheetFormatPr defaultRowHeight="11.25" x14ac:dyDescent="0.2"/>
  <cols>
    <col min="1" max="1" width="4" style="9" customWidth="1"/>
    <col min="2" max="2" width="9.5703125" style="10" customWidth="1"/>
    <col min="3" max="3" width="12.42578125" style="10" customWidth="1"/>
    <col min="4" max="4" width="13.85546875" style="10" customWidth="1"/>
    <col min="5" max="5" width="6" style="10" customWidth="1"/>
    <col min="6" max="6" width="4.85546875" style="10" customWidth="1"/>
    <col min="7" max="7" width="5" style="10" customWidth="1"/>
    <col min="8" max="8" width="4.7109375" style="10" customWidth="1"/>
    <col min="9" max="9" width="5" style="10" customWidth="1"/>
    <col min="10" max="10" width="4.42578125" style="10" customWidth="1"/>
    <col min="11" max="11" width="4.28515625" style="10" customWidth="1"/>
    <col min="12" max="12" width="4.140625" style="10" customWidth="1"/>
    <col min="13" max="16384" width="9.140625" style="10"/>
  </cols>
  <sheetData>
    <row r="1" spans="1:21" ht="15.75" x14ac:dyDescent="0.25">
      <c r="A1" s="16"/>
      <c r="B1" s="132" t="s">
        <v>33</v>
      </c>
      <c r="C1" s="132"/>
      <c r="D1" s="132"/>
      <c r="E1" s="132"/>
      <c r="F1" s="132"/>
      <c r="G1" s="132"/>
      <c r="H1" s="132"/>
      <c r="I1" s="16"/>
      <c r="J1" s="16"/>
      <c r="K1" s="16"/>
      <c r="L1" s="16"/>
      <c r="M1" s="16"/>
      <c r="N1" s="25"/>
    </row>
    <row r="2" spans="1:21" ht="51.75" customHeight="1" x14ac:dyDescent="0.2">
      <c r="A2" s="22" t="s">
        <v>0</v>
      </c>
      <c r="B2" s="21" t="s">
        <v>1</v>
      </c>
      <c r="C2" s="21" t="s">
        <v>2</v>
      </c>
      <c r="D2" s="21" t="s">
        <v>14</v>
      </c>
      <c r="E2" s="22" t="s">
        <v>3</v>
      </c>
      <c r="F2" s="22" t="s">
        <v>5</v>
      </c>
      <c r="G2" s="22" t="s">
        <v>6</v>
      </c>
      <c r="H2" s="22" t="s">
        <v>7</v>
      </c>
      <c r="I2" s="22" t="s">
        <v>8</v>
      </c>
      <c r="J2" s="22" t="s">
        <v>9</v>
      </c>
      <c r="K2" s="22" t="s">
        <v>10</v>
      </c>
      <c r="L2" s="22" t="s">
        <v>11</v>
      </c>
      <c r="M2" s="26" t="s">
        <v>12</v>
      </c>
      <c r="N2" s="24" t="s">
        <v>21</v>
      </c>
      <c r="P2" s="64"/>
      <c r="Q2" s="64"/>
      <c r="R2" s="64"/>
      <c r="S2" s="64"/>
      <c r="T2" s="64"/>
    </row>
    <row r="3" spans="1:21" x14ac:dyDescent="0.2">
      <c r="A3" s="38">
        <v>1</v>
      </c>
      <c r="B3" s="10" t="s">
        <v>93</v>
      </c>
      <c r="C3" s="8" t="s">
        <v>92</v>
      </c>
      <c r="D3" s="8" t="s">
        <v>44</v>
      </c>
      <c r="E3" s="92">
        <v>2009</v>
      </c>
      <c r="F3" s="100">
        <f t="shared" ref="F3:F13" si="0">COUNT(G3:L3)</f>
        <v>1</v>
      </c>
      <c r="G3" s="92">
        <v>13</v>
      </c>
      <c r="H3" s="50"/>
      <c r="I3" s="50"/>
      <c r="J3" s="50"/>
      <c r="K3" s="50"/>
      <c r="L3" s="50"/>
      <c r="M3" s="41">
        <f t="shared" ref="M3:M13" si="1">SUM(G3:L3)</f>
        <v>13</v>
      </c>
      <c r="N3" s="42"/>
      <c r="P3" s="64"/>
      <c r="Q3" s="64"/>
      <c r="R3" s="64"/>
      <c r="S3" s="64"/>
      <c r="T3" s="98"/>
    </row>
    <row r="4" spans="1:21" x14ac:dyDescent="0.2">
      <c r="A4" s="38">
        <v>2</v>
      </c>
      <c r="B4" s="7" t="s">
        <v>59</v>
      </c>
      <c r="C4" s="7" t="s">
        <v>106</v>
      </c>
      <c r="D4" s="7" t="s">
        <v>82</v>
      </c>
      <c r="E4" s="92">
        <v>2009</v>
      </c>
      <c r="F4" s="121">
        <f t="shared" si="0"/>
        <v>1</v>
      </c>
      <c r="G4" s="92">
        <v>11</v>
      </c>
      <c r="H4" s="50"/>
      <c r="I4" s="50"/>
      <c r="J4" s="50"/>
      <c r="K4" s="50"/>
      <c r="L4" s="38"/>
      <c r="M4" s="122">
        <f t="shared" si="1"/>
        <v>11</v>
      </c>
      <c r="N4" s="42"/>
      <c r="P4" s="64"/>
      <c r="Q4" s="64"/>
      <c r="R4" s="64"/>
      <c r="S4" s="111"/>
      <c r="T4" s="98"/>
    </row>
    <row r="5" spans="1:21" x14ac:dyDescent="0.2">
      <c r="A5" s="38">
        <v>3</v>
      </c>
      <c r="B5" s="13" t="s">
        <v>107</v>
      </c>
      <c r="C5" s="13" t="s">
        <v>68</v>
      </c>
      <c r="D5" s="13" t="s">
        <v>82</v>
      </c>
      <c r="E5" s="96">
        <v>2009</v>
      </c>
      <c r="F5" s="100">
        <f t="shared" si="0"/>
        <v>1</v>
      </c>
      <c r="G5" s="96">
        <v>9</v>
      </c>
      <c r="H5" s="50"/>
      <c r="I5" s="50"/>
      <c r="J5" s="50"/>
      <c r="K5" s="50"/>
      <c r="L5" s="50"/>
      <c r="M5" s="41">
        <f t="shared" si="1"/>
        <v>9</v>
      </c>
      <c r="N5" s="46"/>
      <c r="P5" s="64"/>
      <c r="Q5" s="64"/>
      <c r="R5" s="64"/>
      <c r="S5" s="64"/>
      <c r="T5" s="98"/>
    </row>
    <row r="6" spans="1:21" x14ac:dyDescent="0.2">
      <c r="A6" s="58">
        <v>4</v>
      </c>
      <c r="B6" s="8" t="s">
        <v>108</v>
      </c>
      <c r="C6" s="8" t="s">
        <v>109</v>
      </c>
      <c r="D6" s="8" t="s">
        <v>44</v>
      </c>
      <c r="E6" s="92">
        <v>2011</v>
      </c>
      <c r="F6" s="104">
        <f t="shared" si="0"/>
        <v>1</v>
      </c>
      <c r="G6" s="92">
        <v>7</v>
      </c>
      <c r="H6" s="48"/>
      <c r="I6" s="48"/>
      <c r="J6" s="48"/>
      <c r="K6" s="48"/>
      <c r="L6" s="48"/>
      <c r="M6" s="43">
        <f t="shared" si="1"/>
        <v>7</v>
      </c>
      <c r="N6" s="117"/>
      <c r="P6" s="64"/>
      <c r="Q6" s="64"/>
      <c r="R6" s="64"/>
      <c r="S6" s="64"/>
      <c r="T6" s="98"/>
    </row>
    <row r="7" spans="1:21" x14ac:dyDescent="0.2">
      <c r="A7" s="58">
        <v>5</v>
      </c>
      <c r="B7" s="8" t="s">
        <v>26</v>
      </c>
      <c r="C7" s="8" t="s">
        <v>46</v>
      </c>
      <c r="D7" s="8" t="s">
        <v>82</v>
      </c>
      <c r="E7" s="92">
        <v>2011</v>
      </c>
      <c r="F7" s="107">
        <f t="shared" si="0"/>
        <v>1</v>
      </c>
      <c r="G7" s="92">
        <v>6</v>
      </c>
      <c r="H7" s="119"/>
      <c r="I7" s="119"/>
      <c r="J7" s="119"/>
      <c r="K7" s="119"/>
      <c r="L7" s="119"/>
      <c r="M7" s="45">
        <f t="shared" si="1"/>
        <v>6</v>
      </c>
      <c r="N7" s="13"/>
      <c r="P7" s="64"/>
      <c r="Q7" s="64"/>
      <c r="R7" s="64"/>
      <c r="S7" s="111"/>
      <c r="T7" s="98"/>
    </row>
    <row r="8" spans="1:21" x14ac:dyDescent="0.2">
      <c r="A8" s="38">
        <v>6</v>
      </c>
      <c r="B8" s="8" t="s">
        <v>110</v>
      </c>
      <c r="C8" s="8" t="s">
        <v>40</v>
      </c>
      <c r="D8" s="8" t="s">
        <v>48</v>
      </c>
      <c r="E8" s="92">
        <v>2010</v>
      </c>
      <c r="F8" s="104">
        <f t="shared" si="0"/>
        <v>1</v>
      </c>
      <c r="G8" s="92">
        <v>5</v>
      </c>
      <c r="H8" s="48"/>
      <c r="I8" s="48"/>
      <c r="J8" s="48"/>
      <c r="K8" s="48"/>
      <c r="L8" s="48"/>
      <c r="M8" s="18">
        <f t="shared" si="1"/>
        <v>5</v>
      </c>
      <c r="N8" s="8"/>
      <c r="P8" s="64"/>
      <c r="Q8" s="64"/>
      <c r="R8" s="64"/>
      <c r="S8" s="64"/>
      <c r="T8" s="64"/>
    </row>
    <row r="9" spans="1:21" x14ac:dyDescent="0.2">
      <c r="A9" s="38">
        <v>7</v>
      </c>
      <c r="B9" s="8" t="s">
        <v>111</v>
      </c>
      <c r="C9" s="8" t="s">
        <v>112</v>
      </c>
      <c r="D9" s="8" t="s">
        <v>44</v>
      </c>
      <c r="E9" s="92">
        <v>2010</v>
      </c>
      <c r="F9" s="103">
        <f t="shared" si="0"/>
        <v>1</v>
      </c>
      <c r="G9" s="92">
        <v>4</v>
      </c>
      <c r="H9" s="50"/>
      <c r="I9" s="50"/>
      <c r="J9" s="50"/>
      <c r="K9" s="50"/>
      <c r="L9" s="50"/>
      <c r="M9" s="43">
        <f t="shared" si="1"/>
        <v>4</v>
      </c>
      <c r="N9" s="42"/>
    </row>
    <row r="10" spans="1:21" x14ac:dyDescent="0.2">
      <c r="A10" s="38">
        <v>8</v>
      </c>
      <c r="B10" s="8" t="s">
        <v>111</v>
      </c>
      <c r="C10" s="8" t="s">
        <v>113</v>
      </c>
      <c r="D10" s="8" t="s">
        <v>44</v>
      </c>
      <c r="E10" s="92">
        <v>2011</v>
      </c>
      <c r="F10" s="104">
        <f t="shared" si="0"/>
        <v>1</v>
      </c>
      <c r="G10" s="92">
        <v>3</v>
      </c>
      <c r="H10" s="48"/>
      <c r="I10" s="48"/>
      <c r="J10" s="48"/>
      <c r="K10" s="48"/>
      <c r="L10" s="48"/>
      <c r="M10" s="43">
        <f t="shared" si="1"/>
        <v>3</v>
      </c>
      <c r="N10" s="8"/>
    </row>
    <row r="11" spans="1:21" x14ac:dyDescent="0.2">
      <c r="A11" s="38">
        <v>9</v>
      </c>
      <c r="B11" s="8" t="s">
        <v>43</v>
      </c>
      <c r="C11" s="8" t="s">
        <v>58</v>
      </c>
      <c r="D11" s="8" t="s">
        <v>44</v>
      </c>
      <c r="E11" s="92">
        <v>2011</v>
      </c>
      <c r="F11" s="104">
        <f t="shared" si="0"/>
        <v>1</v>
      </c>
      <c r="G11" s="92">
        <v>2</v>
      </c>
      <c r="H11" s="48"/>
      <c r="I11" s="48"/>
      <c r="J11" s="48"/>
      <c r="K11" s="48"/>
      <c r="L11" s="48"/>
      <c r="M11" s="43">
        <f t="shared" si="1"/>
        <v>2</v>
      </c>
      <c r="N11" s="8"/>
    </row>
    <row r="12" spans="1:21" x14ac:dyDescent="0.2">
      <c r="A12" s="38">
        <v>10</v>
      </c>
      <c r="B12" s="8" t="s">
        <v>114</v>
      </c>
      <c r="C12" s="8" t="s">
        <v>60</v>
      </c>
      <c r="D12" s="8" t="s">
        <v>44</v>
      </c>
      <c r="E12" s="92">
        <v>2011</v>
      </c>
      <c r="F12" s="104">
        <f t="shared" si="0"/>
        <v>1</v>
      </c>
      <c r="G12" s="92">
        <v>1</v>
      </c>
      <c r="H12" s="48"/>
      <c r="I12" s="48"/>
      <c r="J12" s="48"/>
      <c r="K12" s="48"/>
      <c r="L12" s="8"/>
      <c r="M12" s="43">
        <f t="shared" si="1"/>
        <v>1</v>
      </c>
      <c r="N12" s="8"/>
    </row>
    <row r="13" spans="1:21" x14ac:dyDescent="0.2">
      <c r="A13" s="38">
        <v>11</v>
      </c>
      <c r="B13" s="8" t="s">
        <v>70</v>
      </c>
      <c r="C13" s="8" t="s">
        <v>74</v>
      </c>
      <c r="D13" s="8" t="s">
        <v>44</v>
      </c>
      <c r="E13" s="92">
        <v>2011</v>
      </c>
      <c r="F13" s="104">
        <f t="shared" si="0"/>
        <v>0</v>
      </c>
      <c r="G13" s="92" t="s">
        <v>63</v>
      </c>
      <c r="H13" s="50"/>
      <c r="I13" s="50"/>
      <c r="J13" s="50"/>
      <c r="K13" s="50"/>
      <c r="L13" s="38"/>
      <c r="M13" s="43">
        <f t="shared" si="1"/>
        <v>0</v>
      </c>
      <c r="N13" s="43"/>
    </row>
    <row r="14" spans="1:21" x14ac:dyDescent="0.2">
      <c r="A14" s="75"/>
      <c r="B14" s="64"/>
      <c r="C14" s="64"/>
      <c r="D14" s="64"/>
    </row>
    <row r="15" spans="1:21" x14ac:dyDescent="0.2">
      <c r="A15" s="75"/>
      <c r="B15" s="64"/>
      <c r="C15" s="64"/>
      <c r="D15" s="64"/>
      <c r="E15" s="63"/>
      <c r="F15" s="63"/>
      <c r="G15" s="64"/>
      <c r="H15" s="68"/>
      <c r="I15" s="68"/>
      <c r="J15" s="68"/>
      <c r="K15" s="68"/>
      <c r="L15" s="64"/>
      <c r="M15" s="65"/>
      <c r="N15" s="64"/>
      <c r="P15" s="64"/>
      <c r="Q15" s="64"/>
      <c r="R15" s="64"/>
      <c r="S15" s="64"/>
      <c r="T15" s="64"/>
      <c r="U15" s="64"/>
    </row>
    <row r="16" spans="1:21" x14ac:dyDescent="0.2">
      <c r="P16" s="64"/>
      <c r="Q16" s="64"/>
      <c r="R16" s="64"/>
      <c r="S16" s="64"/>
      <c r="T16" s="64"/>
      <c r="U16" s="64"/>
    </row>
    <row r="17" spans="16:21" x14ac:dyDescent="0.2">
      <c r="P17" s="64"/>
      <c r="Q17" s="64"/>
      <c r="R17" s="64"/>
      <c r="S17" s="64"/>
      <c r="T17" s="111"/>
      <c r="U17" s="98"/>
    </row>
    <row r="18" spans="16:21" x14ac:dyDescent="0.2">
      <c r="P18" s="64"/>
      <c r="Q18" s="63"/>
      <c r="R18" s="63"/>
      <c r="S18" s="63"/>
      <c r="T18" s="111"/>
      <c r="U18" s="98"/>
    </row>
    <row r="19" spans="16:21" x14ac:dyDescent="0.2">
      <c r="P19" s="64"/>
      <c r="Q19" s="64"/>
      <c r="R19" s="64"/>
      <c r="S19" s="64"/>
      <c r="T19" s="111"/>
      <c r="U19" s="98"/>
    </row>
    <row r="20" spans="16:21" x14ac:dyDescent="0.2">
      <c r="P20" s="64"/>
      <c r="Q20" s="64"/>
      <c r="R20" s="64"/>
      <c r="S20" s="64"/>
      <c r="T20" s="111"/>
      <c r="U20" s="98"/>
    </row>
    <row r="21" spans="16:21" x14ac:dyDescent="0.2">
      <c r="U21" s="98"/>
    </row>
    <row r="22" spans="16:21" x14ac:dyDescent="0.2">
      <c r="P22" s="64"/>
      <c r="Q22" s="64"/>
      <c r="R22" s="64"/>
      <c r="S22" s="64"/>
      <c r="T22" s="111"/>
      <c r="U22" s="98"/>
    </row>
  </sheetData>
  <sortState ref="B3:M12">
    <sortCondition descending="1" ref="M3"/>
  </sortState>
  <mergeCells count="1">
    <mergeCell ref="B1:H1"/>
  </mergeCells>
  <phoneticPr fontId="0" type="noConversion"/>
  <pageMargins left="0.70866141732283472" right="0.14000000000000001" top="0" bottom="0" header="0.15748031496062992" footer="0.27559055118110237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0"/>
  <sheetViews>
    <sheetView workbookViewId="0">
      <selection activeCell="G7" sqref="A1:G7"/>
    </sheetView>
  </sheetViews>
  <sheetFormatPr defaultRowHeight="11.25" x14ac:dyDescent="0.2"/>
  <cols>
    <col min="1" max="1" width="3.5703125" style="10" customWidth="1"/>
    <col min="2" max="2" width="13.7109375" style="10" customWidth="1"/>
    <col min="3" max="3" width="17.85546875" style="10" customWidth="1"/>
    <col min="4" max="4" width="16.7109375" style="10" customWidth="1"/>
    <col min="5" max="5" width="8.5703125" style="10" customWidth="1"/>
    <col min="6" max="6" width="7" style="10" customWidth="1"/>
    <col min="7" max="16384" width="9.140625" style="10"/>
  </cols>
  <sheetData>
    <row r="2" spans="1:11" ht="15" x14ac:dyDescent="0.25">
      <c r="B2" s="131" t="s">
        <v>117</v>
      </c>
      <c r="C2" s="131"/>
      <c r="D2" s="131"/>
      <c r="E2" s="131"/>
      <c r="F2" s="131"/>
    </row>
    <row r="4" spans="1:11" ht="33.75" x14ac:dyDescent="0.2">
      <c r="A4" s="11" t="s">
        <v>0</v>
      </c>
      <c r="B4" s="12" t="s">
        <v>1</v>
      </c>
      <c r="C4" s="12" t="s">
        <v>2</v>
      </c>
      <c r="D4" s="12" t="s">
        <v>14</v>
      </c>
      <c r="E4" s="11" t="s">
        <v>3</v>
      </c>
      <c r="F4" s="14" t="s">
        <v>22</v>
      </c>
    </row>
    <row r="5" spans="1:11" x14ac:dyDescent="0.2">
      <c r="A5" s="7">
        <v>1</v>
      </c>
      <c r="B5" s="8" t="s">
        <v>77</v>
      </c>
      <c r="C5" s="8" t="s">
        <v>89</v>
      </c>
      <c r="D5" s="8" t="s">
        <v>44</v>
      </c>
      <c r="E5" s="92">
        <v>2008</v>
      </c>
      <c r="F5" s="93">
        <v>3</v>
      </c>
    </row>
    <row r="6" spans="1:11" x14ac:dyDescent="0.2">
      <c r="A6" s="7">
        <v>2</v>
      </c>
      <c r="B6" s="8" t="s">
        <v>77</v>
      </c>
      <c r="C6" s="8" t="s">
        <v>119</v>
      </c>
      <c r="D6" s="8" t="s">
        <v>44</v>
      </c>
      <c r="E6" s="92">
        <v>2006</v>
      </c>
      <c r="F6" s="93">
        <v>1</v>
      </c>
    </row>
    <row r="7" spans="1:11" x14ac:dyDescent="0.2">
      <c r="A7" s="63"/>
      <c r="B7" s="64"/>
      <c r="C7" s="64"/>
      <c r="D7" s="64"/>
      <c r="E7" s="111"/>
      <c r="F7" s="98"/>
      <c r="H7" s="64"/>
      <c r="I7" s="64"/>
      <c r="J7" s="64"/>
      <c r="K7" s="111"/>
    </row>
    <row r="8" spans="1:11" x14ac:dyDescent="0.2">
      <c r="A8" s="63"/>
      <c r="B8" s="64"/>
      <c r="C8" s="64"/>
      <c r="D8" s="64"/>
      <c r="E8" s="111"/>
      <c r="F8" s="98"/>
      <c r="H8" s="64"/>
      <c r="I8" s="64"/>
      <c r="J8" s="64"/>
      <c r="K8" s="111"/>
    </row>
    <row r="9" spans="1:11" x14ac:dyDescent="0.2">
      <c r="A9" s="63"/>
      <c r="B9" s="64"/>
      <c r="C9" s="64"/>
      <c r="D9" s="64"/>
      <c r="E9" s="111"/>
      <c r="F9" s="98"/>
    </row>
    <row r="10" spans="1:11" x14ac:dyDescent="0.2">
      <c r="A10" s="63"/>
      <c r="B10" s="64"/>
      <c r="C10" s="64"/>
      <c r="D10" s="64"/>
      <c r="E10" s="111"/>
      <c r="F10" s="98"/>
    </row>
    <row r="11" spans="1:11" x14ac:dyDescent="0.2">
      <c r="A11" s="63"/>
      <c r="B11" s="64"/>
      <c r="C11" s="64"/>
      <c r="D11" s="64"/>
      <c r="E11" s="111"/>
      <c r="F11" s="98"/>
    </row>
    <row r="12" spans="1:11" x14ac:dyDescent="0.2">
      <c r="A12" s="63"/>
      <c r="B12" s="64"/>
      <c r="C12" s="64"/>
      <c r="D12" s="64"/>
      <c r="E12" s="111"/>
      <c r="F12" s="98"/>
    </row>
    <row r="13" spans="1:11" x14ac:dyDescent="0.2">
      <c r="A13" s="63"/>
      <c r="B13" s="64"/>
      <c r="C13" s="64"/>
      <c r="D13" s="64"/>
      <c r="E13" s="111"/>
      <c r="F13" s="98"/>
    </row>
    <row r="14" spans="1:11" x14ac:dyDescent="0.2">
      <c r="A14" s="63"/>
      <c r="B14" s="64"/>
      <c r="C14" s="64"/>
      <c r="D14" s="64"/>
      <c r="E14" s="111"/>
      <c r="F14" s="98"/>
    </row>
    <row r="15" spans="1:11" x14ac:dyDescent="0.2">
      <c r="A15" s="63"/>
      <c r="B15" s="64"/>
      <c r="C15" s="64"/>
      <c r="D15" s="64"/>
      <c r="E15" s="63"/>
      <c r="F15" s="65"/>
    </row>
    <row r="16" spans="1:11" x14ac:dyDescent="0.2">
      <c r="A16" s="63"/>
      <c r="B16" s="64"/>
      <c r="C16" s="64"/>
      <c r="D16" s="64"/>
      <c r="E16" s="63"/>
      <c r="F16" s="65"/>
    </row>
    <row r="17" spans="5:6" x14ac:dyDescent="0.2">
      <c r="E17" s="9"/>
      <c r="F17" s="60"/>
    </row>
    <row r="18" spans="5:6" x14ac:dyDescent="0.2">
      <c r="E18" s="9"/>
    </row>
    <row r="19" spans="5:6" x14ac:dyDescent="0.2">
      <c r="E19" s="9"/>
    </row>
    <row r="20" spans="5:6" x14ac:dyDescent="0.2">
      <c r="E20" s="9"/>
    </row>
  </sheetData>
  <sortState ref="A5:G21">
    <sortCondition ref="F5:F21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"/>
  <sheetViews>
    <sheetView zoomScaleNormal="100" workbookViewId="0">
      <selection activeCell="O6" sqref="A1:O6"/>
    </sheetView>
  </sheetViews>
  <sheetFormatPr defaultRowHeight="11.25" x14ac:dyDescent="0.2"/>
  <cols>
    <col min="1" max="1" width="3.5703125" style="9" customWidth="1"/>
    <col min="2" max="2" width="11" style="10" customWidth="1"/>
    <col min="3" max="3" width="14.28515625" style="10" customWidth="1"/>
    <col min="4" max="4" width="17.28515625" style="10" customWidth="1"/>
    <col min="5" max="5" width="4.85546875" style="9" customWidth="1"/>
    <col min="6" max="6" width="4" style="10" customWidth="1"/>
    <col min="7" max="8" width="4.28515625" style="10" customWidth="1"/>
    <col min="9" max="10" width="4.42578125" style="10" customWidth="1"/>
    <col min="11" max="11" width="4.7109375" style="10" customWidth="1"/>
    <col min="12" max="12" width="4.5703125" style="10" customWidth="1"/>
    <col min="13" max="16384" width="9.140625" style="10"/>
  </cols>
  <sheetData>
    <row r="1" spans="1:25" x14ac:dyDescent="0.2">
      <c r="A1" s="17"/>
    </row>
    <row r="2" spans="1:25" ht="15.75" x14ac:dyDescent="0.25">
      <c r="A2" s="17"/>
      <c r="B2" s="133" t="s">
        <v>37</v>
      </c>
      <c r="C2" s="133"/>
      <c r="D2" s="133"/>
      <c r="E2" s="133"/>
      <c r="F2" s="133"/>
      <c r="G2" s="133"/>
      <c r="H2" s="133"/>
      <c r="I2" s="25"/>
      <c r="J2" s="25"/>
      <c r="K2" s="25"/>
      <c r="L2" s="25"/>
      <c r="M2" s="25"/>
      <c r="N2" s="25"/>
    </row>
    <row r="3" spans="1:25" ht="51" x14ac:dyDescent="0.2">
      <c r="A3" s="27" t="s">
        <v>0</v>
      </c>
      <c r="B3" s="28" t="s">
        <v>1</v>
      </c>
      <c r="C3" s="28" t="s">
        <v>2</v>
      </c>
      <c r="D3" s="28" t="s">
        <v>14</v>
      </c>
      <c r="E3" s="27" t="s">
        <v>3</v>
      </c>
      <c r="F3" s="27" t="s">
        <v>5</v>
      </c>
      <c r="G3" s="27" t="s">
        <v>6</v>
      </c>
      <c r="H3" s="27" t="s">
        <v>7</v>
      </c>
      <c r="I3" s="27" t="s">
        <v>8</v>
      </c>
      <c r="J3" s="27" t="s">
        <v>9</v>
      </c>
      <c r="K3" s="27" t="s">
        <v>10</v>
      </c>
      <c r="L3" s="27" t="s">
        <v>11</v>
      </c>
      <c r="M3" s="29" t="s">
        <v>12</v>
      </c>
      <c r="N3" s="24" t="s">
        <v>21</v>
      </c>
    </row>
    <row r="4" spans="1:25" x14ac:dyDescent="0.2">
      <c r="A4" s="7">
        <v>1</v>
      </c>
      <c r="B4" s="8" t="s">
        <v>77</v>
      </c>
      <c r="C4" s="8" t="s">
        <v>89</v>
      </c>
      <c r="D4" s="8" t="s">
        <v>44</v>
      </c>
      <c r="E4" s="92">
        <v>2008</v>
      </c>
      <c r="F4" s="100">
        <f t="shared" ref="F4:F5" si="0">COUNT(G4:L4)</f>
        <v>1</v>
      </c>
      <c r="G4" s="92">
        <v>3</v>
      </c>
      <c r="H4" s="51"/>
      <c r="I4" s="51"/>
      <c r="J4" s="51"/>
      <c r="K4" s="51"/>
      <c r="L4" s="51"/>
      <c r="M4" s="41">
        <f t="shared" ref="M4:M5" si="1">SUM(G4:L4)</f>
        <v>3</v>
      </c>
      <c r="N4" s="42"/>
      <c r="P4" s="64"/>
      <c r="Q4" s="64"/>
      <c r="R4" s="64"/>
      <c r="S4" s="64"/>
      <c r="T4" s="64"/>
    </row>
    <row r="5" spans="1:25" x14ac:dyDescent="0.2">
      <c r="A5" s="7">
        <v>2</v>
      </c>
      <c r="B5" s="8" t="s">
        <v>77</v>
      </c>
      <c r="C5" s="8" t="s">
        <v>119</v>
      </c>
      <c r="D5" s="8" t="s">
        <v>44</v>
      </c>
      <c r="E5" s="92">
        <v>2006</v>
      </c>
      <c r="F5" s="102">
        <f t="shared" si="0"/>
        <v>1</v>
      </c>
      <c r="G5" s="92">
        <v>1</v>
      </c>
      <c r="H5" s="55"/>
      <c r="I5" s="55"/>
      <c r="J5" s="55"/>
      <c r="K5" s="55"/>
      <c r="L5" s="55"/>
      <c r="M5" s="57">
        <f t="shared" si="1"/>
        <v>1</v>
      </c>
      <c r="N5" s="13"/>
      <c r="P5" s="64"/>
      <c r="Q5" s="64"/>
      <c r="R5" s="64"/>
      <c r="S5" s="111"/>
      <c r="T5" s="98"/>
    </row>
    <row r="6" spans="1:25" x14ac:dyDescent="0.2">
      <c r="A6" s="90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Q6" s="64"/>
      <c r="R6" s="64"/>
      <c r="S6" s="64"/>
      <c r="T6" s="64"/>
      <c r="U6" s="111"/>
      <c r="V6" s="98"/>
      <c r="W6" s="64"/>
      <c r="X6" s="64"/>
      <c r="Y6" s="64"/>
    </row>
    <row r="7" spans="1:25" x14ac:dyDescent="0.2">
      <c r="A7" s="63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9"/>
      <c r="Q7" s="64"/>
      <c r="R7" s="64"/>
      <c r="S7" s="64"/>
      <c r="T7" s="64"/>
      <c r="U7" s="111"/>
      <c r="V7" s="98"/>
      <c r="W7" s="64"/>
      <c r="X7" s="64"/>
      <c r="Y7" s="64"/>
    </row>
    <row r="8" spans="1:25" x14ac:dyDescent="0.2">
      <c r="A8" s="75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Q8" s="64"/>
      <c r="R8" s="64"/>
      <c r="S8" s="64"/>
      <c r="T8" s="64"/>
      <c r="U8" s="111"/>
      <c r="V8" s="98"/>
      <c r="W8" s="64"/>
      <c r="X8" s="64"/>
      <c r="Y8" s="64"/>
    </row>
    <row r="9" spans="1:25" x14ac:dyDescent="0.2">
      <c r="A9" s="75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Q9" s="64"/>
      <c r="R9" s="64"/>
      <c r="S9" s="64"/>
      <c r="T9" s="64"/>
      <c r="U9" s="111"/>
      <c r="V9" s="98"/>
      <c r="W9" s="64"/>
      <c r="X9" s="64"/>
      <c r="Y9" s="64"/>
    </row>
    <row r="10" spans="1:25" x14ac:dyDescent="0.2">
      <c r="A10" s="63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77"/>
      <c r="Q10" s="64"/>
      <c r="R10" s="64"/>
      <c r="S10" s="64"/>
      <c r="T10" s="64"/>
      <c r="U10" s="64"/>
      <c r="V10" s="64"/>
      <c r="W10" s="64"/>
      <c r="X10" s="64"/>
      <c r="Y10" s="64"/>
    </row>
    <row r="11" spans="1:25" x14ac:dyDescent="0.2">
      <c r="A11" s="63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</row>
    <row r="12" spans="1:25" x14ac:dyDescent="0.2">
      <c r="A12" s="75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</row>
    <row r="13" spans="1:25" x14ac:dyDescent="0.2">
      <c r="A13" s="63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</row>
    <row r="14" spans="1:25" x14ac:dyDescent="0.2">
      <c r="A14" s="63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</row>
  </sheetData>
  <sortState ref="B4:M21">
    <sortCondition descending="1" ref="M4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workbookViewId="0">
      <selection activeCell="G11" sqref="A1:G11"/>
    </sheetView>
  </sheetViews>
  <sheetFormatPr defaultRowHeight="11.25" x14ac:dyDescent="0.2"/>
  <cols>
    <col min="1" max="1" width="3.28515625" style="10" customWidth="1"/>
    <col min="2" max="2" width="11.5703125" style="10" customWidth="1"/>
    <col min="3" max="3" width="18.42578125" style="10" customWidth="1"/>
    <col min="4" max="4" width="23" style="10" customWidth="1"/>
    <col min="5" max="5" width="8.28515625" style="10" customWidth="1"/>
    <col min="6" max="6" width="5.7109375" style="10" customWidth="1"/>
    <col min="7" max="16384" width="9.140625" style="10"/>
  </cols>
  <sheetData>
    <row r="2" spans="1:11" ht="15" x14ac:dyDescent="0.25">
      <c r="B2" s="131" t="s">
        <v>118</v>
      </c>
      <c r="C2" s="131"/>
      <c r="D2" s="131"/>
      <c r="E2" s="131"/>
      <c r="F2" s="131"/>
    </row>
    <row r="3" spans="1:11" x14ac:dyDescent="0.2">
      <c r="F3" s="9"/>
    </row>
    <row r="4" spans="1:11" ht="33.75" x14ac:dyDescent="0.2">
      <c r="A4" s="4" t="s">
        <v>0</v>
      </c>
      <c r="B4" s="99" t="s">
        <v>1</v>
      </c>
      <c r="C4" s="114" t="s">
        <v>2</v>
      </c>
      <c r="D4" s="114" t="s">
        <v>14</v>
      </c>
      <c r="E4" s="115" t="s">
        <v>3</v>
      </c>
      <c r="F4" s="116" t="s">
        <v>22</v>
      </c>
      <c r="H4" s="64"/>
      <c r="I4" s="64"/>
      <c r="J4" s="64"/>
      <c r="K4" s="64"/>
    </row>
    <row r="5" spans="1:11" ht="12.75" customHeight="1" x14ac:dyDescent="0.2">
      <c r="A5" s="126">
        <v>1</v>
      </c>
      <c r="B5" s="126" t="s">
        <v>20</v>
      </c>
      <c r="C5" s="126" t="s">
        <v>19</v>
      </c>
      <c r="D5" s="125" t="s">
        <v>45</v>
      </c>
      <c r="E5" s="125">
        <v>2006</v>
      </c>
      <c r="F5" s="127">
        <v>8</v>
      </c>
      <c r="H5" s="64"/>
      <c r="I5" s="64"/>
      <c r="J5" s="64"/>
      <c r="K5" s="64"/>
    </row>
    <row r="6" spans="1:11" x14ac:dyDescent="0.2">
      <c r="A6" s="7">
        <v>2</v>
      </c>
      <c r="B6" s="7" t="s">
        <v>4</v>
      </c>
      <c r="C6" s="7" t="s">
        <v>42</v>
      </c>
      <c r="D6" s="92" t="s">
        <v>45</v>
      </c>
      <c r="E6" s="92">
        <v>2006</v>
      </c>
      <c r="F6" s="93">
        <v>6</v>
      </c>
      <c r="H6" s="64"/>
      <c r="I6" s="64"/>
      <c r="J6" s="64"/>
      <c r="K6" s="111"/>
    </row>
    <row r="7" spans="1:11" x14ac:dyDescent="0.2">
      <c r="A7" s="7">
        <v>3</v>
      </c>
      <c r="B7" s="7" t="s">
        <v>65</v>
      </c>
      <c r="C7" s="7" t="s">
        <v>57</v>
      </c>
      <c r="D7" s="92" t="s">
        <v>44</v>
      </c>
      <c r="E7" s="92">
        <v>2008</v>
      </c>
      <c r="F7" s="93">
        <v>4</v>
      </c>
      <c r="H7" s="64"/>
      <c r="I7" s="64"/>
      <c r="J7" s="64"/>
      <c r="K7" s="64"/>
    </row>
    <row r="8" spans="1:11" x14ac:dyDescent="0.2">
      <c r="A8" s="7">
        <v>4</v>
      </c>
      <c r="B8" s="7" t="s">
        <v>120</v>
      </c>
      <c r="C8" s="7" t="s">
        <v>71</v>
      </c>
      <c r="D8" s="92" t="s">
        <v>48</v>
      </c>
      <c r="E8" s="92">
        <v>2006</v>
      </c>
      <c r="F8" s="93">
        <v>2</v>
      </c>
      <c r="H8" s="64"/>
      <c r="I8" s="64"/>
      <c r="J8" s="64"/>
      <c r="K8" s="64"/>
    </row>
    <row r="9" spans="1:11" x14ac:dyDescent="0.2">
      <c r="A9" s="7">
        <v>5</v>
      </c>
      <c r="B9" s="7" t="s">
        <v>78</v>
      </c>
      <c r="C9" s="7" t="s">
        <v>41</v>
      </c>
      <c r="D9" s="92" t="s">
        <v>45</v>
      </c>
      <c r="E9" s="92">
        <v>2008</v>
      </c>
      <c r="F9" s="93">
        <v>1</v>
      </c>
    </row>
    <row r="10" spans="1:11" x14ac:dyDescent="0.2">
      <c r="A10" s="63"/>
      <c r="B10" s="63"/>
      <c r="C10" s="63"/>
      <c r="D10" s="111"/>
      <c r="E10" s="64"/>
      <c r="F10" s="64"/>
    </row>
    <row r="11" spans="1:11" x14ac:dyDescent="0.2">
      <c r="A11" s="63"/>
      <c r="B11" s="64"/>
      <c r="C11" s="64"/>
      <c r="D11" s="111"/>
      <c r="E11" s="63"/>
      <c r="F11" s="98"/>
    </row>
    <row r="12" spans="1:11" x14ac:dyDescent="0.2">
      <c r="A12" s="63"/>
      <c r="B12" s="64"/>
      <c r="C12" s="64"/>
      <c r="D12" s="64"/>
      <c r="E12" s="63"/>
      <c r="F12" s="65"/>
    </row>
    <row r="13" spans="1:11" x14ac:dyDescent="0.2">
      <c r="A13" s="63"/>
      <c r="B13" s="64"/>
      <c r="C13" s="64"/>
      <c r="D13" s="64"/>
      <c r="E13" s="63"/>
      <c r="F13" s="65"/>
    </row>
    <row r="14" spans="1:11" x14ac:dyDescent="0.2">
      <c r="A14" s="63"/>
      <c r="B14" s="64"/>
      <c r="C14" s="64"/>
      <c r="D14" s="64"/>
      <c r="E14" s="63"/>
      <c r="F14" s="65"/>
    </row>
    <row r="15" spans="1:11" x14ac:dyDescent="0.2">
      <c r="A15" s="63"/>
      <c r="B15" s="64"/>
      <c r="C15" s="64"/>
      <c r="D15" s="64"/>
      <c r="E15" s="63"/>
      <c r="F15" s="65"/>
    </row>
    <row r="16" spans="1:11" x14ac:dyDescent="0.2">
      <c r="A16" s="63"/>
      <c r="B16" s="64"/>
      <c r="C16" s="64"/>
      <c r="D16" s="64"/>
      <c r="E16" s="63"/>
      <c r="F16" s="65"/>
    </row>
  </sheetData>
  <sortState ref="A5:G18">
    <sortCondition ref="F5:F18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zoomScaleNormal="100" workbookViewId="0">
      <selection activeCell="O9" sqref="A1:O9"/>
    </sheetView>
  </sheetViews>
  <sheetFormatPr defaultRowHeight="11.25" x14ac:dyDescent="0.2"/>
  <cols>
    <col min="1" max="1" width="3.5703125" style="9" customWidth="1"/>
    <col min="2" max="2" width="9.42578125" style="10" customWidth="1"/>
    <col min="3" max="3" width="12.28515625" style="10" customWidth="1"/>
    <col min="4" max="4" width="18" style="10" customWidth="1"/>
    <col min="5" max="5" width="5.28515625" style="9" customWidth="1"/>
    <col min="6" max="6" width="4.140625" style="10" customWidth="1"/>
    <col min="7" max="7" width="4.28515625" style="10" customWidth="1"/>
    <col min="8" max="8" width="5.28515625" style="10" customWidth="1"/>
    <col min="9" max="9" width="4.42578125" style="10" customWidth="1"/>
    <col min="10" max="10" width="5" style="10" customWidth="1"/>
    <col min="11" max="11" width="5.42578125" style="10" customWidth="1"/>
    <col min="12" max="12" width="5.28515625" style="10" customWidth="1"/>
    <col min="13" max="16384" width="9.140625" style="10"/>
  </cols>
  <sheetData>
    <row r="1" spans="1:20" x14ac:dyDescent="0.2">
      <c r="A1" s="17"/>
    </row>
    <row r="2" spans="1:20" ht="15.75" x14ac:dyDescent="0.25">
      <c r="A2" s="17"/>
      <c r="B2" s="133" t="s">
        <v>34</v>
      </c>
      <c r="C2" s="133"/>
      <c r="D2" s="133"/>
      <c r="E2" s="133"/>
      <c r="F2" s="133"/>
      <c r="G2" s="133"/>
      <c r="H2" s="133"/>
      <c r="I2" s="25"/>
      <c r="J2" s="25"/>
      <c r="K2" s="25"/>
      <c r="L2" s="25"/>
      <c r="M2" s="25"/>
      <c r="N2" s="25"/>
    </row>
    <row r="3" spans="1:20" ht="51" x14ac:dyDescent="0.2">
      <c r="A3" s="32" t="s">
        <v>0</v>
      </c>
      <c r="B3" s="31" t="s">
        <v>1</v>
      </c>
      <c r="C3" s="31" t="s">
        <v>2</v>
      </c>
      <c r="D3" s="31" t="s">
        <v>14</v>
      </c>
      <c r="E3" s="32" t="s">
        <v>3</v>
      </c>
      <c r="F3" s="33" t="s">
        <v>5</v>
      </c>
      <c r="G3" s="33" t="s">
        <v>6</v>
      </c>
      <c r="H3" s="33" t="s">
        <v>7</v>
      </c>
      <c r="I3" s="33" t="s">
        <v>8</v>
      </c>
      <c r="J3" s="33" t="s">
        <v>9</v>
      </c>
      <c r="K3" s="33" t="s">
        <v>10</v>
      </c>
      <c r="L3" s="33" t="s">
        <v>11</v>
      </c>
      <c r="M3" s="34" t="s">
        <v>12</v>
      </c>
      <c r="N3" s="72" t="s">
        <v>21</v>
      </c>
      <c r="P3" s="64"/>
      <c r="Q3" s="64"/>
      <c r="R3" s="64"/>
      <c r="S3" s="64"/>
      <c r="T3" s="64"/>
    </row>
    <row r="4" spans="1:20" x14ac:dyDescent="0.2">
      <c r="A4" s="38">
        <v>1</v>
      </c>
      <c r="B4" s="126" t="s">
        <v>20</v>
      </c>
      <c r="C4" s="126" t="s">
        <v>19</v>
      </c>
      <c r="D4" s="125" t="s">
        <v>45</v>
      </c>
      <c r="E4" s="125">
        <v>2006</v>
      </c>
      <c r="F4" s="101">
        <f t="shared" ref="F4:F8" si="0">COUNT(G4:L4)</f>
        <v>1</v>
      </c>
      <c r="G4" s="125">
        <v>8</v>
      </c>
      <c r="H4" s="52"/>
      <c r="I4" s="50"/>
      <c r="J4" s="50"/>
      <c r="K4" s="50"/>
      <c r="L4" s="128"/>
      <c r="M4" s="42">
        <f t="shared" ref="M4:M8" si="1">SUM(G4:L4)</f>
        <v>8</v>
      </c>
      <c r="N4" s="43"/>
      <c r="P4" s="64"/>
      <c r="Q4" s="64"/>
      <c r="R4" s="64"/>
      <c r="S4" s="111"/>
      <c r="T4" s="98"/>
    </row>
    <row r="5" spans="1:20" x14ac:dyDescent="0.2">
      <c r="A5" s="38">
        <v>2</v>
      </c>
      <c r="B5" s="7" t="s">
        <v>4</v>
      </c>
      <c r="C5" s="7" t="s">
        <v>42</v>
      </c>
      <c r="D5" s="92" t="s">
        <v>45</v>
      </c>
      <c r="E5" s="92">
        <v>2006</v>
      </c>
      <c r="F5" s="101">
        <f t="shared" si="0"/>
        <v>1</v>
      </c>
      <c r="G5" s="92">
        <v>6</v>
      </c>
      <c r="H5" s="50"/>
      <c r="I5" s="50"/>
      <c r="J5" s="50"/>
      <c r="K5" s="50"/>
      <c r="L5" s="128"/>
      <c r="M5" s="42">
        <f t="shared" si="1"/>
        <v>6</v>
      </c>
      <c r="N5" s="43"/>
      <c r="P5" s="64"/>
      <c r="Q5" s="64"/>
      <c r="R5" s="64"/>
      <c r="S5" s="111"/>
      <c r="T5" s="98"/>
    </row>
    <row r="6" spans="1:20" x14ac:dyDescent="0.2">
      <c r="A6" s="38">
        <v>3</v>
      </c>
      <c r="B6" s="7" t="s">
        <v>65</v>
      </c>
      <c r="C6" s="7" t="s">
        <v>57</v>
      </c>
      <c r="D6" s="92" t="s">
        <v>44</v>
      </c>
      <c r="E6" s="92">
        <v>2008</v>
      </c>
      <c r="F6" s="101">
        <f t="shared" si="0"/>
        <v>1</v>
      </c>
      <c r="G6" s="92">
        <v>4</v>
      </c>
      <c r="H6" s="50"/>
      <c r="I6" s="50"/>
      <c r="J6" s="50"/>
      <c r="K6" s="50"/>
      <c r="L6" s="128"/>
      <c r="M6" s="42">
        <f t="shared" si="1"/>
        <v>4</v>
      </c>
      <c r="N6" s="8"/>
      <c r="P6" s="64"/>
      <c r="Q6" s="64"/>
      <c r="R6" s="64"/>
      <c r="S6" s="111"/>
      <c r="T6" s="98"/>
    </row>
    <row r="7" spans="1:20" x14ac:dyDescent="0.2">
      <c r="A7" s="38">
        <v>4</v>
      </c>
      <c r="B7" s="7" t="s">
        <v>120</v>
      </c>
      <c r="C7" s="7" t="s">
        <v>71</v>
      </c>
      <c r="D7" s="92" t="s">
        <v>48</v>
      </c>
      <c r="E7" s="92">
        <v>2006</v>
      </c>
      <c r="F7" s="101">
        <f t="shared" si="0"/>
        <v>1</v>
      </c>
      <c r="G7" s="92">
        <v>2</v>
      </c>
      <c r="H7" s="8"/>
      <c r="I7" s="8"/>
      <c r="J7" s="8"/>
      <c r="K7" s="48"/>
      <c r="L7" s="92"/>
      <c r="M7" s="42">
        <f t="shared" si="1"/>
        <v>2</v>
      </c>
      <c r="N7" s="8"/>
      <c r="P7" s="64"/>
      <c r="Q7" s="64"/>
      <c r="R7" s="64"/>
      <c r="S7" s="111"/>
      <c r="T7" s="98"/>
    </row>
    <row r="8" spans="1:20" x14ac:dyDescent="0.2">
      <c r="A8" s="38">
        <v>5</v>
      </c>
      <c r="B8" s="7" t="s">
        <v>78</v>
      </c>
      <c r="C8" s="7" t="s">
        <v>41</v>
      </c>
      <c r="D8" s="92" t="s">
        <v>45</v>
      </c>
      <c r="E8" s="92">
        <v>2008</v>
      </c>
      <c r="F8" s="101">
        <f t="shared" si="0"/>
        <v>1</v>
      </c>
      <c r="G8" s="92">
        <v>1</v>
      </c>
      <c r="H8" s="8"/>
      <c r="I8" s="8"/>
      <c r="J8" s="8"/>
      <c r="K8" s="48"/>
      <c r="L8" s="92"/>
      <c r="M8" s="42">
        <f t="shared" si="1"/>
        <v>1</v>
      </c>
      <c r="N8" s="8"/>
      <c r="P8" s="64"/>
      <c r="Q8" s="64"/>
      <c r="R8" s="64"/>
      <c r="S8" s="111"/>
      <c r="T8" s="98"/>
    </row>
    <row r="9" spans="1:20" x14ac:dyDescent="0.2">
      <c r="P9" s="64"/>
      <c r="Q9" s="64"/>
      <c r="R9" s="64"/>
      <c r="S9" s="111"/>
      <c r="T9" s="98"/>
    </row>
    <row r="10" spans="1:20" x14ac:dyDescent="0.2">
      <c r="P10" s="64"/>
      <c r="Q10" s="64"/>
      <c r="R10" s="64"/>
      <c r="S10" s="111"/>
      <c r="T10" s="98"/>
    </row>
    <row r="11" spans="1:20" x14ac:dyDescent="0.2">
      <c r="P11" s="64"/>
      <c r="Q11" s="64"/>
      <c r="R11" s="64"/>
      <c r="S11" s="64"/>
      <c r="T11" s="64"/>
    </row>
    <row r="12" spans="1:20" x14ac:dyDescent="0.2">
      <c r="P12" s="64"/>
      <c r="Q12" s="64"/>
      <c r="R12" s="64"/>
      <c r="S12" s="64"/>
      <c r="T12" s="64"/>
    </row>
    <row r="13" spans="1:20" x14ac:dyDescent="0.2">
      <c r="P13" s="64"/>
      <c r="Q13" s="64"/>
      <c r="R13" s="64"/>
      <c r="S13" s="64"/>
      <c r="T13" s="64"/>
    </row>
  </sheetData>
  <sortState ref="B4:M18">
    <sortCondition descending="1" ref="M4"/>
  </sortState>
  <mergeCells count="1">
    <mergeCell ref="B2:H2"/>
  </mergeCells>
  <phoneticPr fontId="0" type="noConversion"/>
  <pageMargins left="0.25" right="0.25" top="0.14027777777777778" bottom="0.14027777777777778" header="0.51180555555555551" footer="0.51180555555555551"/>
  <pageSetup paperSize="9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9"/>
  <sheetViews>
    <sheetView workbookViewId="0">
      <selection activeCell="G6" sqref="A1:G6"/>
    </sheetView>
  </sheetViews>
  <sheetFormatPr defaultRowHeight="11.25" x14ac:dyDescent="0.2"/>
  <cols>
    <col min="1" max="1" width="3.140625" style="10" customWidth="1"/>
    <col min="2" max="2" width="10.28515625" style="10" customWidth="1"/>
    <col min="3" max="3" width="13.85546875" style="10" customWidth="1"/>
    <col min="4" max="4" width="16.28515625" style="10" customWidth="1"/>
    <col min="5" max="5" width="13.5703125" style="10" customWidth="1"/>
    <col min="6" max="6" width="9.140625" style="10" customWidth="1"/>
    <col min="7" max="16384" width="9.140625" style="10"/>
  </cols>
  <sheetData>
    <row r="2" spans="1:6" ht="15" x14ac:dyDescent="0.25">
      <c r="B2" s="134" t="s">
        <v>121</v>
      </c>
      <c r="C2" s="134"/>
      <c r="D2" s="134"/>
      <c r="E2" s="134"/>
      <c r="F2" s="134"/>
    </row>
    <row r="3" spans="1:6" ht="33.75" x14ac:dyDescent="0.2">
      <c r="A3" s="115" t="s">
        <v>0</v>
      </c>
      <c r="B3" s="124" t="s">
        <v>1</v>
      </c>
      <c r="C3" s="124" t="s">
        <v>2</v>
      </c>
      <c r="D3" s="124" t="s">
        <v>14</v>
      </c>
      <c r="E3" s="115" t="s">
        <v>3</v>
      </c>
      <c r="F3" s="116" t="s">
        <v>22</v>
      </c>
    </row>
    <row r="4" spans="1:6" x14ac:dyDescent="0.2">
      <c r="A4" s="38">
        <v>1</v>
      </c>
      <c r="B4" s="126" t="s">
        <v>24</v>
      </c>
      <c r="C4" s="126" t="s">
        <v>25</v>
      </c>
      <c r="D4" s="125" t="s">
        <v>45</v>
      </c>
      <c r="E4" s="125">
        <v>2005</v>
      </c>
      <c r="F4" s="140">
        <v>3</v>
      </c>
    </row>
    <row r="5" spans="1:6" x14ac:dyDescent="0.2">
      <c r="A5" s="38">
        <v>2</v>
      </c>
      <c r="B5" s="7" t="s">
        <v>75</v>
      </c>
      <c r="C5" s="7" t="s">
        <v>122</v>
      </c>
      <c r="D5" s="92" t="s">
        <v>55</v>
      </c>
      <c r="E5" s="92">
        <v>2005</v>
      </c>
      <c r="F5" s="140">
        <v>1</v>
      </c>
    </row>
    <row r="6" spans="1:6" x14ac:dyDescent="0.2">
      <c r="A6" s="63"/>
      <c r="B6" s="64"/>
      <c r="C6" s="64"/>
      <c r="D6" s="64"/>
      <c r="E6" s="111"/>
      <c r="F6" s="98"/>
    </row>
    <row r="7" spans="1:6" x14ac:dyDescent="0.2">
      <c r="A7" s="63"/>
      <c r="B7" s="64"/>
      <c r="C7" s="64"/>
      <c r="D7" s="64"/>
      <c r="E7" s="111"/>
      <c r="F7" s="98"/>
    </row>
    <row r="8" spans="1:6" x14ac:dyDescent="0.2">
      <c r="A8" s="63"/>
      <c r="B8" s="64"/>
      <c r="C8" s="64"/>
      <c r="D8" s="64"/>
      <c r="E8" s="111"/>
      <c r="F8" s="98"/>
    </row>
    <row r="9" spans="1:6" x14ac:dyDescent="0.2">
      <c r="A9" s="63"/>
      <c r="B9" s="64"/>
      <c r="C9" s="64"/>
      <c r="D9" s="64"/>
      <c r="E9" s="63"/>
      <c r="F9" s="65"/>
    </row>
    <row r="10" spans="1:6" x14ac:dyDescent="0.2">
      <c r="E10" s="9"/>
      <c r="F10" s="60"/>
    </row>
    <row r="11" spans="1:6" x14ac:dyDescent="0.2">
      <c r="E11" s="9"/>
      <c r="F11" s="60"/>
    </row>
    <row r="12" spans="1:6" x14ac:dyDescent="0.2">
      <c r="E12" s="9"/>
      <c r="F12" s="60"/>
    </row>
    <row r="13" spans="1:6" x14ac:dyDescent="0.2">
      <c r="E13" s="9"/>
      <c r="F13" s="60"/>
    </row>
    <row r="14" spans="1:6" x14ac:dyDescent="0.2">
      <c r="E14" s="9"/>
      <c r="F14" s="60"/>
    </row>
    <row r="15" spans="1:6" x14ac:dyDescent="0.2">
      <c r="E15" s="9"/>
      <c r="F15" s="60"/>
    </row>
    <row r="16" spans="1:6" x14ac:dyDescent="0.2">
      <c r="E16" s="9"/>
      <c r="F16" s="60"/>
    </row>
    <row r="17" spans="5:6" x14ac:dyDescent="0.2">
      <c r="E17" s="9"/>
      <c r="F17" s="60"/>
    </row>
    <row r="18" spans="5:6" x14ac:dyDescent="0.2">
      <c r="E18" s="9"/>
      <c r="F18" s="60"/>
    </row>
    <row r="19" spans="5:6" x14ac:dyDescent="0.2">
      <c r="E19" s="9"/>
    </row>
  </sheetData>
  <sortState ref="A4:G9">
    <sortCondition ref="F4:F9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6"/>
  <sheetViews>
    <sheetView workbookViewId="0">
      <selection activeCell="M24" sqref="M24"/>
    </sheetView>
  </sheetViews>
  <sheetFormatPr defaultRowHeight="11.25" x14ac:dyDescent="0.2"/>
  <cols>
    <col min="1" max="1" width="3.140625" style="9" customWidth="1"/>
    <col min="2" max="2" width="9.28515625" style="10" customWidth="1"/>
    <col min="3" max="3" width="13.28515625" style="10" customWidth="1"/>
    <col min="4" max="4" width="21.42578125" style="10" customWidth="1"/>
    <col min="5" max="5" width="5.28515625" style="9" customWidth="1"/>
    <col min="6" max="6" width="3.85546875" style="10" customWidth="1"/>
    <col min="7" max="7" width="4.42578125" style="10" customWidth="1"/>
    <col min="8" max="8" width="4.28515625" style="10" customWidth="1"/>
    <col min="9" max="9" width="4.5703125" style="10" customWidth="1"/>
    <col min="10" max="11" width="4.28515625" style="10" customWidth="1"/>
    <col min="12" max="12" width="4.7109375" style="10" customWidth="1"/>
    <col min="13" max="16384" width="9.140625" style="10"/>
  </cols>
  <sheetData>
    <row r="2" spans="1:14" ht="15.75" x14ac:dyDescent="0.25">
      <c r="A2" s="17"/>
      <c r="B2" s="133" t="s">
        <v>35</v>
      </c>
      <c r="C2" s="133"/>
      <c r="D2" s="133"/>
      <c r="E2" s="133"/>
      <c r="F2" s="133"/>
      <c r="G2" s="133"/>
      <c r="H2" s="133"/>
      <c r="I2" s="25"/>
      <c r="J2" s="25"/>
      <c r="K2" s="25"/>
      <c r="L2" s="25"/>
      <c r="M2" s="25"/>
      <c r="N2" s="25"/>
    </row>
    <row r="3" spans="1:14" ht="51" x14ac:dyDescent="0.2">
      <c r="A3" s="30" t="s">
        <v>0</v>
      </c>
      <c r="B3" s="35" t="s">
        <v>1</v>
      </c>
      <c r="C3" s="35" t="s">
        <v>2</v>
      </c>
      <c r="D3" s="35" t="s">
        <v>14</v>
      </c>
      <c r="E3" s="27" t="s">
        <v>3</v>
      </c>
      <c r="F3" s="27" t="s">
        <v>5</v>
      </c>
      <c r="G3" s="27" t="s">
        <v>6</v>
      </c>
      <c r="H3" s="27" t="s">
        <v>7</v>
      </c>
      <c r="I3" s="27" t="s">
        <v>8</v>
      </c>
      <c r="J3" s="27" t="s">
        <v>9</v>
      </c>
      <c r="K3" s="27" t="s">
        <v>10</v>
      </c>
      <c r="L3" s="27" t="s">
        <v>11</v>
      </c>
      <c r="M3" s="29" t="s">
        <v>12</v>
      </c>
      <c r="N3" s="24" t="s">
        <v>21</v>
      </c>
    </row>
    <row r="4" spans="1:14" x14ac:dyDescent="0.2">
      <c r="A4" s="62">
        <v>1</v>
      </c>
      <c r="B4" s="126" t="s">
        <v>24</v>
      </c>
      <c r="C4" s="126" t="s">
        <v>25</v>
      </c>
      <c r="D4" s="125" t="s">
        <v>45</v>
      </c>
      <c r="E4" s="125">
        <v>2005</v>
      </c>
      <c r="F4" s="110">
        <f>COUNT(G4:L4)</f>
        <v>1</v>
      </c>
      <c r="G4" s="13">
        <v>3</v>
      </c>
      <c r="H4" s="78"/>
      <c r="I4" s="78"/>
      <c r="J4" s="78"/>
      <c r="K4" s="78"/>
      <c r="L4" s="78"/>
      <c r="M4" s="45">
        <f>SUM(G4:L4)</f>
        <v>3</v>
      </c>
      <c r="N4" s="53"/>
    </row>
    <row r="5" spans="1:14" ht="12" customHeight="1" x14ac:dyDescent="0.2">
      <c r="A5" s="7">
        <v>2</v>
      </c>
      <c r="B5" s="7" t="s">
        <v>75</v>
      </c>
      <c r="C5" s="7" t="s">
        <v>122</v>
      </c>
      <c r="D5" s="92" t="s">
        <v>55</v>
      </c>
      <c r="E5" s="92">
        <v>2005</v>
      </c>
      <c r="F5" s="101">
        <f>COUNT(G5:L5)</f>
        <v>1</v>
      </c>
      <c r="G5" s="8">
        <v>1</v>
      </c>
      <c r="H5" s="50"/>
      <c r="I5" s="50"/>
      <c r="J5" s="50"/>
      <c r="K5" s="50"/>
      <c r="L5" s="50"/>
      <c r="M5" s="42">
        <f>SUM(G5:L5)</f>
        <v>1</v>
      </c>
      <c r="N5" s="42"/>
    </row>
    <row r="6" spans="1:14" x14ac:dyDescent="0.2">
      <c r="A6" s="75"/>
      <c r="B6" s="64"/>
      <c r="C6" s="64"/>
      <c r="D6" s="64"/>
      <c r="E6" s="63"/>
      <c r="F6" s="73"/>
      <c r="G6" s="64"/>
      <c r="H6" s="64"/>
      <c r="I6" s="64"/>
      <c r="J6" s="64"/>
      <c r="K6" s="64"/>
      <c r="L6" s="64"/>
      <c r="M6" s="69"/>
      <c r="N6" s="64"/>
    </row>
  </sheetData>
  <sortState ref="B4:M8">
    <sortCondition descending="1" ref="M4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"/>
  <sheetViews>
    <sheetView workbookViewId="0">
      <selection activeCell="G8" sqref="A1:G8"/>
    </sheetView>
  </sheetViews>
  <sheetFormatPr defaultRowHeight="11.25" x14ac:dyDescent="0.2"/>
  <cols>
    <col min="1" max="1" width="3.28515625" style="10" customWidth="1"/>
    <col min="2" max="2" width="13" style="10" customWidth="1"/>
    <col min="3" max="3" width="17.28515625" style="10" customWidth="1"/>
    <col min="4" max="4" width="23.85546875" style="10" customWidth="1"/>
    <col min="5" max="16384" width="9.140625" style="10"/>
  </cols>
  <sheetData>
    <row r="2" spans="1:6" ht="15" x14ac:dyDescent="0.25">
      <c r="B2" s="131" t="s">
        <v>123</v>
      </c>
      <c r="C2" s="131"/>
      <c r="D2" s="131"/>
      <c r="E2" s="131"/>
      <c r="F2" s="131"/>
    </row>
    <row r="4" spans="1:6" ht="33.75" x14ac:dyDescent="0.2">
      <c r="A4" s="4" t="s">
        <v>0</v>
      </c>
      <c r="B4" s="5" t="s">
        <v>1</v>
      </c>
      <c r="C4" s="5" t="s">
        <v>2</v>
      </c>
      <c r="D4" s="5" t="s">
        <v>14</v>
      </c>
      <c r="E4" s="4" t="s">
        <v>3</v>
      </c>
      <c r="F4" s="6" t="s">
        <v>22</v>
      </c>
    </row>
    <row r="5" spans="1:6" x14ac:dyDescent="0.2">
      <c r="A5" s="7">
        <v>1</v>
      </c>
      <c r="B5" s="8" t="s">
        <v>51</v>
      </c>
      <c r="C5" s="8" t="s">
        <v>52</v>
      </c>
      <c r="D5" s="92" t="s">
        <v>45</v>
      </c>
      <c r="E5" s="141">
        <v>2005</v>
      </c>
      <c r="F5" s="93">
        <v>5</v>
      </c>
    </row>
    <row r="6" spans="1:6" x14ac:dyDescent="0.2">
      <c r="A6" s="7">
        <v>2</v>
      </c>
      <c r="B6" s="8" t="s">
        <v>29</v>
      </c>
      <c r="C6" s="8" t="s">
        <v>27</v>
      </c>
      <c r="D6" s="92" t="s">
        <v>48</v>
      </c>
      <c r="E6" s="141">
        <v>2005</v>
      </c>
      <c r="F6" s="93">
        <v>3</v>
      </c>
    </row>
    <row r="7" spans="1:6" x14ac:dyDescent="0.2">
      <c r="A7" s="7">
        <v>3</v>
      </c>
      <c r="B7" s="8" t="s">
        <v>50</v>
      </c>
      <c r="C7" s="8" t="s">
        <v>41</v>
      </c>
      <c r="D7" s="92" t="s">
        <v>45</v>
      </c>
      <c r="E7" s="141">
        <v>2005</v>
      </c>
      <c r="F7" s="93">
        <v>1</v>
      </c>
    </row>
    <row r="8" spans="1:6" x14ac:dyDescent="0.2">
      <c r="E8" s="61"/>
      <c r="F8" s="60"/>
    </row>
    <row r="9" spans="1:6" x14ac:dyDescent="0.2">
      <c r="E9" s="61"/>
      <c r="F9" s="60"/>
    </row>
    <row r="10" spans="1:6" x14ac:dyDescent="0.2">
      <c r="E10" s="61"/>
      <c r="F10" s="60"/>
    </row>
    <row r="11" spans="1:6" x14ac:dyDescent="0.2">
      <c r="E11" s="61"/>
      <c r="F11" s="60"/>
    </row>
    <row r="12" spans="1:6" x14ac:dyDescent="0.2">
      <c r="E12" s="61"/>
      <c r="F12" s="60"/>
    </row>
    <row r="13" spans="1:6" x14ac:dyDescent="0.2">
      <c r="E13" s="61"/>
      <c r="F13" s="60"/>
    </row>
    <row r="14" spans="1:6" x14ac:dyDescent="0.2">
      <c r="E14" s="61"/>
      <c r="F14" s="60"/>
    </row>
    <row r="15" spans="1:6" x14ac:dyDescent="0.2">
      <c r="E15" s="61"/>
      <c r="F15" s="60"/>
    </row>
    <row r="16" spans="1:6" x14ac:dyDescent="0.2">
      <c r="E16" s="61"/>
      <c r="F16" s="60"/>
    </row>
    <row r="17" spans="5:6" x14ac:dyDescent="0.2">
      <c r="E17" s="61"/>
      <c r="F17" s="60"/>
    </row>
    <row r="18" spans="5:6" x14ac:dyDescent="0.2">
      <c r="F18" s="60"/>
    </row>
  </sheetData>
  <sortState ref="A5:G8">
    <sortCondition ref="F5:F8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activeCell="O7" sqref="A1:O7"/>
    </sheetView>
  </sheetViews>
  <sheetFormatPr defaultRowHeight="11.25" x14ac:dyDescent="0.2"/>
  <cols>
    <col min="1" max="1" width="3.28515625" style="9" customWidth="1"/>
    <col min="2" max="2" width="13.28515625" style="10" customWidth="1"/>
    <col min="3" max="3" width="10.85546875" style="10" customWidth="1"/>
    <col min="4" max="4" width="20.28515625" style="10" customWidth="1"/>
    <col min="5" max="5" width="5.7109375" style="10" customWidth="1"/>
    <col min="6" max="6" width="4.140625" style="10" customWidth="1"/>
    <col min="7" max="7" width="3.42578125" style="10" customWidth="1"/>
    <col min="8" max="8" width="3.7109375" style="10" customWidth="1"/>
    <col min="9" max="9" width="4.140625" style="10" customWidth="1"/>
    <col min="10" max="10" width="4.42578125" style="10" customWidth="1"/>
    <col min="11" max="11" width="4.85546875" style="10" customWidth="1"/>
    <col min="12" max="12" width="4.5703125" style="10" customWidth="1"/>
    <col min="13" max="13" width="8.28515625" style="10" customWidth="1"/>
    <col min="14" max="16384" width="9.140625" style="10"/>
  </cols>
  <sheetData>
    <row r="1" spans="1:14" ht="15.75" x14ac:dyDescent="0.25">
      <c r="B1" s="130" t="s">
        <v>36</v>
      </c>
      <c r="C1" s="130"/>
      <c r="D1" s="130"/>
      <c r="E1" s="130"/>
      <c r="F1" s="130"/>
      <c r="G1" s="130"/>
      <c r="H1" s="130"/>
    </row>
    <row r="3" spans="1:14" ht="51" x14ac:dyDescent="0.2">
      <c r="A3" s="30" t="s">
        <v>0</v>
      </c>
      <c r="B3" s="35" t="s">
        <v>1</v>
      </c>
      <c r="C3" s="35" t="s">
        <v>2</v>
      </c>
      <c r="D3" s="35" t="s">
        <v>14</v>
      </c>
      <c r="E3" s="27" t="s">
        <v>3</v>
      </c>
      <c r="F3" s="27" t="s">
        <v>5</v>
      </c>
      <c r="G3" s="27" t="s">
        <v>6</v>
      </c>
      <c r="H3" s="27" t="s">
        <v>7</v>
      </c>
      <c r="I3" s="27" t="s">
        <v>8</v>
      </c>
      <c r="J3" s="27" t="s">
        <v>9</v>
      </c>
      <c r="K3" s="27" t="s">
        <v>10</v>
      </c>
      <c r="L3" s="27" t="s">
        <v>11</v>
      </c>
      <c r="M3" s="29" t="s">
        <v>12</v>
      </c>
      <c r="N3" s="24" t="s">
        <v>21</v>
      </c>
    </row>
    <row r="4" spans="1:14" x14ac:dyDescent="0.2">
      <c r="A4" s="7">
        <v>1</v>
      </c>
      <c r="B4" s="8" t="s">
        <v>51</v>
      </c>
      <c r="C4" s="8" t="s">
        <v>52</v>
      </c>
      <c r="D4" s="92" t="s">
        <v>45</v>
      </c>
      <c r="E4" s="141">
        <v>2005</v>
      </c>
      <c r="F4" s="110">
        <f t="shared" ref="F4:F5" si="0">COUNT(G4:L4)</f>
        <v>1</v>
      </c>
      <c r="G4" s="92">
        <v>5</v>
      </c>
      <c r="H4" s="55"/>
      <c r="I4" s="55"/>
      <c r="J4" s="55"/>
      <c r="K4" s="55"/>
      <c r="L4" s="55"/>
      <c r="M4" s="36">
        <f t="shared" ref="M4:M6" si="1">SUM(G4:L4)</f>
        <v>5</v>
      </c>
      <c r="N4" s="13"/>
    </row>
    <row r="5" spans="1:14" x14ac:dyDescent="0.2">
      <c r="A5" s="62">
        <v>2</v>
      </c>
      <c r="B5" s="8" t="s">
        <v>29</v>
      </c>
      <c r="C5" s="8" t="s">
        <v>27</v>
      </c>
      <c r="D5" s="92" t="s">
        <v>48</v>
      </c>
      <c r="E5" s="141">
        <v>2005</v>
      </c>
      <c r="F5" s="108">
        <f>COUNT(G5:L5)</f>
        <v>1</v>
      </c>
      <c r="G5" s="92">
        <v>3</v>
      </c>
      <c r="H5" s="13"/>
      <c r="I5" s="13"/>
      <c r="J5" s="13"/>
      <c r="K5" s="13"/>
      <c r="L5" s="13"/>
      <c r="M5" s="91">
        <f t="shared" si="1"/>
        <v>3</v>
      </c>
      <c r="N5" s="13"/>
    </row>
    <row r="6" spans="1:14" x14ac:dyDescent="0.2">
      <c r="A6" s="7">
        <v>3</v>
      </c>
      <c r="B6" s="8" t="s">
        <v>50</v>
      </c>
      <c r="C6" s="8" t="s">
        <v>41</v>
      </c>
      <c r="D6" s="92" t="s">
        <v>45</v>
      </c>
      <c r="E6" s="141">
        <v>2005</v>
      </c>
      <c r="F6" s="109">
        <f>COUNT(G6:L6)</f>
        <v>1</v>
      </c>
      <c r="G6" s="92">
        <v>1</v>
      </c>
      <c r="H6" s="48"/>
      <c r="I6" s="48"/>
      <c r="J6" s="48"/>
      <c r="K6" s="48"/>
      <c r="L6" s="48"/>
      <c r="M6" s="95">
        <f t="shared" si="1"/>
        <v>1</v>
      </c>
      <c r="N6" s="8"/>
    </row>
  </sheetData>
  <sortState ref="A4:O17">
    <sortCondition descending="1" ref="M4:M17"/>
  </sortState>
  <mergeCells count="1">
    <mergeCell ref="B1:H1"/>
  </mergeCells>
  <phoneticPr fontId="0" type="noConversion"/>
  <pageMargins left="0.7" right="0.7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workbookViewId="0">
      <selection activeCell="L21" sqref="L21"/>
    </sheetView>
  </sheetViews>
  <sheetFormatPr defaultRowHeight="11.25" x14ac:dyDescent="0.2"/>
  <cols>
    <col min="1" max="1" width="3.42578125" style="10" customWidth="1"/>
    <col min="2" max="2" width="25" style="10" customWidth="1"/>
    <col min="3" max="4" width="4.28515625" style="10" customWidth="1"/>
    <col min="5" max="5" width="4.5703125" style="10" customWidth="1"/>
    <col min="6" max="6" width="3.85546875" style="10" customWidth="1"/>
    <col min="7" max="7" width="4" style="10" customWidth="1"/>
    <col min="8" max="8" width="3.85546875" style="10" customWidth="1"/>
    <col min="9" max="9" width="4" style="10" customWidth="1"/>
    <col min="10" max="16384" width="9.140625" style="10"/>
  </cols>
  <sheetData>
    <row r="2" spans="1:11" ht="15.75" x14ac:dyDescent="0.25">
      <c r="B2" s="135" t="s">
        <v>53</v>
      </c>
      <c r="C2" s="135"/>
      <c r="D2" s="135"/>
      <c r="E2" s="135"/>
      <c r="F2" s="135"/>
      <c r="G2" s="135"/>
      <c r="H2" s="135"/>
      <c r="I2" s="135"/>
    </row>
    <row r="4" spans="1:11" ht="51" x14ac:dyDescent="0.2">
      <c r="A4" s="1" t="s">
        <v>73</v>
      </c>
      <c r="B4" s="2" t="s">
        <v>13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  <c r="J4" s="3" t="s">
        <v>12</v>
      </c>
      <c r="K4" s="19" t="s">
        <v>21</v>
      </c>
    </row>
    <row r="5" spans="1:11" ht="12.75" customHeight="1" x14ac:dyDescent="0.2">
      <c r="A5" s="39">
        <v>1</v>
      </c>
      <c r="B5" s="47" t="s">
        <v>55</v>
      </c>
      <c r="C5" s="142">
        <f>COUNT(D5:I5)</f>
        <v>0</v>
      </c>
      <c r="D5" s="143"/>
      <c r="E5" s="143"/>
      <c r="F5" s="143"/>
      <c r="G5" s="143"/>
      <c r="H5" s="143"/>
      <c r="I5" s="143"/>
      <c r="J5" s="144">
        <f>SUM(D5:I5)</f>
        <v>0</v>
      </c>
      <c r="K5" s="43"/>
    </row>
    <row r="6" spans="1:11" x14ac:dyDescent="0.2">
      <c r="A6" s="39">
        <v>2</v>
      </c>
      <c r="B6" s="47" t="s">
        <v>44</v>
      </c>
      <c r="C6" s="142">
        <f>COUNT(D6:I6)</f>
        <v>1</v>
      </c>
      <c r="D6" s="143">
        <v>61</v>
      </c>
      <c r="E6" s="143"/>
      <c r="F6" s="143"/>
      <c r="G6" s="143"/>
      <c r="H6" s="143"/>
      <c r="I6" s="143"/>
      <c r="J6" s="144">
        <f>SUM(D6:I6)</f>
        <v>61</v>
      </c>
      <c r="K6" s="43"/>
    </row>
    <row r="7" spans="1:11" x14ac:dyDescent="0.2">
      <c r="A7" s="44">
        <v>3</v>
      </c>
      <c r="B7" s="79" t="s">
        <v>45</v>
      </c>
      <c r="C7" s="145">
        <f>COUNT(D7:I7)</f>
        <v>1</v>
      </c>
      <c r="D7" s="146">
        <v>48</v>
      </c>
      <c r="E7" s="146"/>
      <c r="F7" s="146"/>
      <c r="G7" s="146"/>
      <c r="H7" s="146"/>
      <c r="I7" s="146"/>
      <c r="J7" s="147">
        <f>SUM(D7:I7)</f>
        <v>48</v>
      </c>
      <c r="K7" s="59"/>
    </row>
    <row r="8" spans="1:11" ht="11.25" customHeight="1" x14ac:dyDescent="0.2">
      <c r="A8" s="40">
        <v>4</v>
      </c>
      <c r="B8" s="86" t="s">
        <v>54</v>
      </c>
      <c r="C8" s="140">
        <f>COUNT(D8:I8)</f>
        <v>0</v>
      </c>
      <c r="D8" s="148"/>
      <c r="E8" s="148"/>
      <c r="F8" s="148"/>
      <c r="G8" s="148"/>
      <c r="H8" s="148"/>
      <c r="I8" s="148"/>
      <c r="J8" s="140">
        <f>SUM(D8:I8)</f>
        <v>0</v>
      </c>
      <c r="K8" s="43"/>
    </row>
    <row r="9" spans="1:11" x14ac:dyDescent="0.2">
      <c r="A9" s="80">
        <v>5</v>
      </c>
      <c r="B9" s="81" t="s">
        <v>48</v>
      </c>
      <c r="C9" s="140">
        <f>COUNT(D9:I9)</f>
        <v>1</v>
      </c>
      <c r="D9" s="149">
        <v>20</v>
      </c>
      <c r="E9" s="149"/>
      <c r="F9" s="149"/>
      <c r="G9" s="149"/>
      <c r="H9" s="149"/>
      <c r="I9" s="149"/>
      <c r="J9" s="140">
        <f>SUM(D9:I9)</f>
        <v>20</v>
      </c>
      <c r="K9" s="8"/>
    </row>
    <row r="10" spans="1:11" x14ac:dyDescent="0.2">
      <c r="A10" s="82"/>
      <c r="B10" s="83"/>
      <c r="C10" s="82"/>
      <c r="D10" s="84"/>
      <c r="E10" s="84"/>
      <c r="F10" s="84"/>
      <c r="G10" s="84"/>
      <c r="H10" s="84"/>
      <c r="I10" s="84"/>
      <c r="J10" s="85"/>
      <c r="K10" s="64"/>
    </row>
    <row r="11" spans="1:11" x14ac:dyDescent="0.2">
      <c r="A11" s="82"/>
      <c r="B11" s="83"/>
      <c r="C11" s="82"/>
      <c r="D11" s="84"/>
      <c r="E11" s="84"/>
      <c r="F11" s="84"/>
      <c r="G11" s="84"/>
      <c r="H11" s="84"/>
      <c r="I11" s="84"/>
      <c r="J11" s="85"/>
      <c r="K11" s="64"/>
    </row>
    <row r="12" spans="1:11" x14ac:dyDescent="0.2">
      <c r="A12" s="82"/>
      <c r="B12" s="83"/>
      <c r="C12" s="82"/>
      <c r="D12" s="84"/>
      <c r="E12" s="84"/>
      <c r="F12" s="84"/>
      <c r="G12" s="84"/>
      <c r="H12" s="84"/>
      <c r="I12" s="84"/>
      <c r="J12" s="85"/>
      <c r="K12" s="64"/>
    </row>
    <row r="13" spans="1:11" x14ac:dyDescent="0.2">
      <c r="A13" s="82"/>
      <c r="B13" s="83"/>
      <c r="C13" s="82"/>
      <c r="D13" s="84"/>
      <c r="E13" s="84"/>
      <c r="F13" s="84"/>
      <c r="G13" s="84"/>
      <c r="H13" s="84"/>
      <c r="I13" s="84"/>
      <c r="J13" s="85"/>
      <c r="K13" s="64"/>
    </row>
    <row r="14" spans="1:11" x14ac:dyDescent="0.2">
      <c r="A14" s="82"/>
      <c r="B14" s="83"/>
      <c r="C14" s="82"/>
      <c r="D14" s="84"/>
      <c r="E14" s="84"/>
      <c r="F14" s="84"/>
      <c r="G14" s="84"/>
      <c r="H14" s="84"/>
      <c r="I14" s="84"/>
      <c r="J14" s="85"/>
      <c r="K14" s="64"/>
    </row>
    <row r="15" spans="1:11" x14ac:dyDescent="0.2">
      <c r="A15" s="82"/>
      <c r="B15" s="83"/>
      <c r="C15" s="82"/>
      <c r="D15" s="84"/>
      <c r="E15" s="84"/>
      <c r="F15" s="84"/>
      <c r="G15" s="84"/>
      <c r="H15" s="84"/>
      <c r="I15" s="84"/>
      <c r="J15" s="85"/>
      <c r="K15" s="64"/>
    </row>
    <row r="16" spans="1:11" x14ac:dyDescent="0.2">
      <c r="A16" s="82"/>
      <c r="B16" s="83"/>
      <c r="C16" s="82"/>
      <c r="D16" s="84"/>
      <c r="E16" s="84"/>
      <c r="F16" s="84"/>
      <c r="G16" s="84"/>
      <c r="H16" s="84"/>
      <c r="I16" s="84"/>
      <c r="J16" s="85"/>
      <c r="K16" s="64"/>
    </row>
  </sheetData>
  <sortState ref="A5:K8">
    <sortCondition descending="1" ref="J5:J8"/>
  </sortState>
  <mergeCells count="1">
    <mergeCell ref="B2:I2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Wyniki dz. 100m</vt:lpstr>
      <vt:lpstr>Kat. dz. do lat 6</vt:lpstr>
      <vt:lpstr>Wyniki ch. 100m</vt:lpstr>
      <vt:lpstr>Kat. ch. do lat 6</vt:lpstr>
      <vt:lpstr>Wyniki dz. 400m</vt:lpstr>
      <vt:lpstr>Kat. dz. 7-9 lat, 400</vt:lpstr>
      <vt:lpstr>Wyniki ch. 400m</vt:lpstr>
      <vt:lpstr>Kat. ch. 7-9 lat, 400</vt:lpstr>
      <vt:lpstr>Wyniki dz. 800m</vt:lpstr>
      <vt:lpstr>Kat. dz. 10-12 lat, 800</vt:lpstr>
      <vt:lpstr>Wyniki ch. 800m</vt:lpstr>
      <vt:lpstr>Kat. ch. 10-12 lat, 800</vt:lpstr>
      <vt:lpstr>Wyniki dz. 1400m</vt:lpstr>
      <vt:lpstr>Kat. dz. 13-15 lat, 1400</vt:lpstr>
      <vt:lpstr>Wyniki ch. 1400m</vt:lpstr>
      <vt:lpstr>Kat. ch. 13-15 lat, 1400</vt:lpstr>
      <vt:lpstr>Drużynowa Szkoły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Centrum Kultury</dc:creator>
  <cp:lastModifiedBy>User</cp:lastModifiedBy>
  <cp:lastPrinted>2014-09-19T10:08:58Z</cp:lastPrinted>
  <dcterms:created xsi:type="dcterms:W3CDTF">2010-09-24T10:32:41Z</dcterms:created>
  <dcterms:modified xsi:type="dcterms:W3CDTF">2018-09-25T14:03:30Z</dcterms:modified>
</cp:coreProperties>
</file>